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mptekom.sharepoint.com/sites/procuREEXTERNAL/Freigegebene Dokumente/WP1-3 Content Group/refBuildings TD2a/"/>
    </mc:Choice>
  </mc:AlternateContent>
  <xr:revisionPtr revIDLastSave="117" documentId="11_9EF7C22ED6E5D1B78AB694210D36F601A4659B93" xr6:coauthVersionLast="47" xr6:coauthVersionMax="47" xr10:uidLastSave="{2A262B63-E77C-43CC-9559-231D57BCB508}"/>
  <bookViews>
    <workbookView xWindow="-110" yWindow="-110" windowWidth="19420" windowHeight="10420" tabRatio="837" activeTab="1" xr2:uid="{00000000-000D-0000-FFFF-FFFF00000000}"/>
  </bookViews>
  <sheets>
    <sheet name="Legend" sheetId="39" r:id="rId1"/>
    <sheet name="BuildingSummary" sheetId="8" r:id="rId2"/>
    <sheet name="ZoneSummary" sheetId="10" r:id="rId3"/>
    <sheet name="Picture" sheetId="3" r:id="rId4"/>
    <sheet name="Schedules" sheetId="2" r:id="rId5"/>
    <sheet name="LghtSch" sheetId="12" r:id="rId6"/>
    <sheet name="EqpSch" sheetId="14" r:id="rId7"/>
    <sheet name="OccSch" sheetId="13" r:id="rId8"/>
    <sheet name="HeatSch" sheetId="15" r:id="rId9"/>
    <sheet name="CoolSch" sheetId="1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0" l="1"/>
  <c r="J21" i="10"/>
  <c r="H21" i="10"/>
  <c r="G21" i="10"/>
  <c r="D21" i="10"/>
  <c r="C41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Trentin Federico</author>
  </authors>
  <commentList>
    <comment ref="B2" authorId="0" shapeId="0" xr:uid="{B2954A9A-9B2B-4617-A147-611FAB4B9726}">
      <text>
        <r>
          <rPr>
            <b/>
            <sz val="9"/>
            <color indexed="81"/>
            <rFont val="Tahoma"/>
            <family val="2"/>
          </rPr>
          <t>Trentin Federico:</t>
        </r>
        <r>
          <rPr>
            <sz val="9"/>
            <color indexed="81"/>
            <rFont val="Tahoma"/>
            <family val="2"/>
          </rPr>
          <t xml:space="preserve">
available at:
https://www.energy.gov/eere/downloads/reference-buildings-building-type-medium-office</t>
        </r>
      </text>
    </comment>
  </commentList>
</comments>
</file>

<file path=xl/sharedStrings.xml><?xml version="1.0" encoding="utf-8"?>
<sst xmlns="http://schemas.openxmlformats.org/spreadsheetml/2006/main" count="328" uniqueCount="200">
  <si>
    <t>Rectangle</t>
  </si>
  <si>
    <t>Value</t>
  </si>
  <si>
    <t>Conditioned (Y/N)</t>
  </si>
  <si>
    <t>Yes</t>
  </si>
  <si>
    <t>Zone Name</t>
  </si>
  <si>
    <t>Zone Summary</t>
  </si>
  <si>
    <t>People</t>
  </si>
  <si>
    <t>Program</t>
  </si>
  <si>
    <t>Building Name</t>
  </si>
  <si>
    <t>Available Fuel Types</t>
  </si>
  <si>
    <t>gas, electricity</t>
  </si>
  <si>
    <t>Principal Building Activity</t>
  </si>
  <si>
    <t>Form</t>
  </si>
  <si>
    <t>Building Shape</t>
  </si>
  <si>
    <t>Aspect Ratio</t>
  </si>
  <si>
    <t>Number of Floors</t>
  </si>
  <si>
    <t>Window Fraction (Window to Wall Ratio)</t>
  </si>
  <si>
    <t>Skylight/TDD Percentage</t>
  </si>
  <si>
    <t>Shading Geometry</t>
  </si>
  <si>
    <t>None</t>
  </si>
  <si>
    <t>Azimuth</t>
  </si>
  <si>
    <t>Thermal Zoning</t>
  </si>
  <si>
    <t>Fabric</t>
  </si>
  <si>
    <t>Exterior walls</t>
  </si>
  <si>
    <t>Construction Type</t>
  </si>
  <si>
    <t>Wall to Skin Ratio</t>
  </si>
  <si>
    <t>Roof</t>
  </si>
  <si>
    <t>Roof to Skin Ratio</t>
  </si>
  <si>
    <t>Skylights/TDD</t>
  </si>
  <si>
    <t>Foundation</t>
  </si>
  <si>
    <t>Foundation Type</t>
  </si>
  <si>
    <t>Construction</t>
  </si>
  <si>
    <t>Interior Partitions</t>
  </si>
  <si>
    <t>Internal Mass</t>
  </si>
  <si>
    <t>Air Barrier System</t>
  </si>
  <si>
    <t>Infiltration (ACH)</t>
  </si>
  <si>
    <t>HVAC</t>
  </si>
  <si>
    <t>System Type</t>
  </si>
  <si>
    <t>Heating Type</t>
  </si>
  <si>
    <t>Cooling Type</t>
  </si>
  <si>
    <t>Fan Control</t>
  </si>
  <si>
    <t>No</t>
  </si>
  <si>
    <t>Service Water Heating</t>
  </si>
  <si>
    <t>SWH Type</t>
  </si>
  <si>
    <t>Fuel</t>
  </si>
  <si>
    <t>Thermal Efficiency (%)</t>
  </si>
  <si>
    <t>Schedule</t>
  </si>
  <si>
    <t>Multiplier</t>
  </si>
  <si>
    <t>BLDG_LIGHT_SCH</t>
  </si>
  <si>
    <t>BLDG_OCC_SCH</t>
  </si>
  <si>
    <t>BLDG_EQUIP_SCH</t>
  </si>
  <si>
    <t>HTGSETP_SCH</t>
  </si>
  <si>
    <t>CLGSETP_SCH</t>
  </si>
  <si>
    <t>BLDG_SWH_SCH</t>
  </si>
  <si>
    <t>Type</t>
  </si>
  <si>
    <t>Through</t>
  </si>
  <si>
    <t>Day of Week</t>
  </si>
  <si>
    <t>Fraction</t>
  </si>
  <si>
    <t>Through 12/31</t>
  </si>
  <si>
    <t>All</t>
  </si>
  <si>
    <t>Temperature</t>
  </si>
  <si>
    <t>ALWAYS_ON</t>
  </si>
  <si>
    <t>On/Off</t>
  </si>
  <si>
    <t>WORK_EFF_SCH</t>
  </si>
  <si>
    <t>AIR_VELO_SCH</t>
  </si>
  <si>
    <t>Any Number</t>
  </si>
  <si>
    <t>CLOTHING_SCH</t>
  </si>
  <si>
    <t>Through 04/30</t>
  </si>
  <si>
    <t>Through 09/30</t>
  </si>
  <si>
    <t>Dual Zone Control Type Sched</t>
  </si>
  <si>
    <t>Control Type</t>
  </si>
  <si>
    <t>WD, SummerDesign</t>
  </si>
  <si>
    <t>HVACOperationSchd</t>
  </si>
  <si>
    <t>SummerDesign</t>
  </si>
  <si>
    <t>WinterDesign</t>
  </si>
  <si>
    <t>WD</t>
  </si>
  <si>
    <t>MinOA_MotorizedDamper_Sched</t>
  </si>
  <si>
    <t>ACTIVITY_SCH</t>
  </si>
  <si>
    <t>Sat, WinterDesign</t>
  </si>
  <si>
    <t>Sun, Hol, Other</t>
  </si>
  <si>
    <t>Sat</t>
  </si>
  <si>
    <t>Roof type</t>
  </si>
  <si>
    <t>Data Source</t>
  </si>
  <si>
    <t>2003 CBECS</t>
  </si>
  <si>
    <t>Sources</t>
  </si>
  <si>
    <t>Hours Per Day</t>
  </si>
  <si>
    <t>Hours Per Week</t>
  </si>
  <si>
    <t>Hours Per Year</t>
  </si>
  <si>
    <t>Total Conditioned Zones</t>
  </si>
  <si>
    <t>[1] ASHRAE Standard 62.1-2004 Table 6-1, Atlanta, GA:  American Society of Heating, Refrigerating and Air-Conditioning Engineers.</t>
  </si>
  <si>
    <t>[2] ASHRAE Standard 90.1-2004 Tables 9.5.1 &amp; 9.6.1, Atlanta, GA:  American Society of Heating, Refrigerating and Air-Conditioning Engineers.</t>
  </si>
  <si>
    <t>[3] ASHRAE Standard 62-1999 Table 6-1, Atlanta, GA:  American Society of Heating, Refrigerating and Air-Conditioning Engineers.</t>
  </si>
  <si>
    <t>BLDG_ELEVATORS</t>
  </si>
  <si>
    <t>Seasonal-Reset-Supply-Air-Temp-Sch</t>
  </si>
  <si>
    <t>Exhaust (L/s)</t>
  </si>
  <si>
    <t>Ventilation Total (L/s)</t>
  </si>
  <si>
    <t>Ventilation (L/s/Person)</t>
  </si>
  <si>
    <t>SWH (L/h)</t>
  </si>
  <si>
    <t>Floor-to-Ceiling Height (m)</t>
  </si>
  <si>
    <r>
      <t>Area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</si>
  <si>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Volume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)</t>
    </r>
  </si>
  <si>
    <r>
      <t>Gross Wall Area  (m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</si>
  <si>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Window Glass Area (m</t>
    </r>
    <r>
      <rPr>
        <b/>
        <vertAlign val="superscript"/>
        <sz val="10"/>
        <color indexed="8"/>
        <rFont val="Arial"/>
        <family val="2"/>
      </rPr>
      <t>2</t>
    </r>
    <r>
      <rPr>
        <b/>
        <sz val="10"/>
        <color indexed="8"/>
        <rFont val="Arial"/>
        <family val="2"/>
      </rPr>
      <t>)</t>
    </r>
  </si>
  <si>
    <r>
      <t>People (m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/per)</t>
    </r>
  </si>
  <si>
    <r>
      <t>Lights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</si>
  <si>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Elec Plug and Process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</si>
  <si>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Gas Plug and Process (W/m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</si>
  <si>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Ventilation (L/s/m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</si>
  <si>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r>
      <t>Gross 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</si>
  <si>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Net 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</si>
  <si>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Dimensions - 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</si>
  <si>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r>
      <t>Operable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</si>
  <si>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Temperature Setpoint (ºC )</t>
  </si>
  <si>
    <r>
      <t>Total Floor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</si>
  <si>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Floor to Ceiling Height (m)</t>
  </si>
  <si>
    <t>Office</t>
  </si>
  <si>
    <t>core zone with four perimeter zones on each floor</t>
  </si>
  <si>
    <t>DOE Commercial Building Benchmark - Medium Office</t>
  </si>
  <si>
    <t>Floor to Floor Height (m)</t>
  </si>
  <si>
    <r>
      <t xml:space="preserve">Window </t>
    </r>
    <r>
      <rPr>
        <sz val="10"/>
        <color indexed="8"/>
        <rFont val="Arial"/>
        <family val="2"/>
      </rPr>
      <t>Dimensions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</si>
  <si>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South</t>
  </si>
  <si>
    <t>East</t>
  </si>
  <si>
    <t>North</t>
  </si>
  <si>
    <t>West</t>
  </si>
  <si>
    <r>
      <t>Total Area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)</t>
    </r>
  </si>
  <si>
    <t>Total</t>
  </si>
  <si>
    <r>
      <t>Thermal diffusivity (m</t>
    </r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/s)</t>
    </r>
  </si>
  <si>
    <t>Perimeter_bot_ZN_3</t>
  </si>
  <si>
    <t>Perimeter_mid_ZN_3</t>
  </si>
  <si>
    <t>Perimeter_top_ZN_3</t>
  </si>
  <si>
    <t>Perimeter_bot_ZN_2</t>
  </si>
  <si>
    <t>Perimeter_mid_ZN_2</t>
  </si>
  <si>
    <t>Perimeter_top_ZN_2</t>
  </si>
  <si>
    <t>Perimeter_bot_ZN_1</t>
  </si>
  <si>
    <t>Perimeter_mid_ZN_1</t>
  </si>
  <si>
    <t>Perimeter_top_ZN_1</t>
  </si>
  <si>
    <t>Perimeter_bot_ZN_4</t>
  </si>
  <si>
    <t>Perimeter_mid_ZN_4</t>
  </si>
  <si>
    <t>Perimeter_top_ZN_4</t>
  </si>
  <si>
    <t>Core_top</t>
  </si>
  <si>
    <t>Core_mid</t>
  </si>
  <si>
    <t>Core_bottom</t>
  </si>
  <si>
    <t>Topfloor_plenum</t>
  </si>
  <si>
    <t>Midfloor_plenum</t>
  </si>
  <si>
    <t>Firstfloor_plenum</t>
  </si>
  <si>
    <r>
      <t>Water Consumption (m</t>
    </r>
    <r>
      <rPr>
        <vertAlign val="super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)</t>
    </r>
  </si>
  <si>
    <t>INFIL_QUARTER_ON_SCH</t>
  </si>
  <si>
    <t>SWHSys1-Loop-Temp-Schedule</t>
  </si>
  <si>
    <t>SWHSys1 Water Heater Setpoint Temperature Schedule Name</t>
  </si>
  <si>
    <t>SWHSys1 Water Heater Ambient Temperature Schedule Name</t>
  </si>
  <si>
    <t>Building Summary Medium Office new construction</t>
  </si>
  <si>
    <t>Other</t>
  </si>
  <si>
    <t>Medium Office Reference Building new construction 90.1-2004</t>
  </si>
  <si>
    <t>See Reference Buildings Technical Report</t>
  </si>
  <si>
    <t>[4] DOE Commercial Reference Buildings Report</t>
  </si>
  <si>
    <t>Water Equipment Latent fract sched</t>
  </si>
  <si>
    <t>Water Equipment Sensible fract sched</t>
  </si>
  <si>
    <t>Water Equipment Hot Supply Temp Sched</t>
  </si>
  <si>
    <t>Water Equipment Temp Sched</t>
  </si>
  <si>
    <t>-</t>
  </si>
  <si>
    <t>flat roof</t>
  </si>
  <si>
    <t>Text in red</t>
  </si>
  <si>
    <t>Text in black</t>
  </si>
  <si>
    <t>Original input from U.S. DOE</t>
  </si>
  <si>
    <t>Colour legend:</t>
  </si>
  <si>
    <t>Input available in the procuRE ref. buildings documents</t>
  </si>
  <si>
    <t>See procuRE ref. buildings documents</t>
  </si>
  <si>
    <t>procuRE ref. buildings documents</t>
  </si>
  <si>
    <t>Legend:</t>
  </si>
  <si>
    <t>BLDG</t>
  </si>
  <si>
    <t>Building</t>
  </si>
  <si>
    <t>CLGSETP</t>
  </si>
  <si>
    <t>Space cooling temperature set point</t>
  </si>
  <si>
    <t>Corr</t>
  </si>
  <si>
    <t>Corridor</t>
  </si>
  <si>
    <t>ELEC</t>
  </si>
  <si>
    <t>Electric</t>
  </si>
  <si>
    <t>EQUIP</t>
  </si>
  <si>
    <t>Equipment</t>
  </si>
  <si>
    <t>FLR</t>
  </si>
  <si>
    <t>Floor</t>
  </si>
  <si>
    <t>HTGSETP</t>
  </si>
  <si>
    <t>Space heating temperature set point</t>
  </si>
  <si>
    <t>Heating Ventilation Air Conditioning</t>
  </si>
  <si>
    <t>INFIL</t>
  </si>
  <si>
    <t>Infiltration</t>
  </si>
  <si>
    <t>Mech</t>
  </si>
  <si>
    <t>Mechanical room</t>
  </si>
  <si>
    <t>MinOA</t>
  </si>
  <si>
    <t>Minimum outside air requirement</t>
  </si>
  <si>
    <t>OCC</t>
  </si>
  <si>
    <t>Occupancy</t>
  </si>
  <si>
    <t>SCH, SCHD, SCHED</t>
  </si>
  <si>
    <t>VELO</t>
  </si>
  <si>
    <t>Velocity</t>
  </si>
  <si>
    <t>Weekdays</t>
  </si>
  <si>
    <t>ZN</t>
  </si>
  <si>
    <t>Zone</t>
  </si>
  <si>
    <t>SWH</t>
  </si>
  <si>
    <t>Service water heating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</si>
</sst>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1" x14ac:knownFonts="1">
    <font>
      <sz val="8"/>
      <color indexed="8"/>
      <name val="MS Sans Serif"/>
      <charset val="1"/>
    </font>
    <font>
      <sz val="8"/>
      <color indexed="8"/>
      <name val="MS Sans Serif"/>
      <family val="2"/>
    </font>
    <font>
      <sz val="10"/>
      <name val="Arial"/>
      <family val="2"/>
    </font>
    <font>
      <sz val="12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Arial"/>
      <family val="2"/>
    </font>
    <font>
      <vertAlign val="superscript"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indexed="8"/>
      <name val="Arial"/>
      <family val="2"/>
    </font>
    <font>
      <b/>
      <sz val="14"/>
      <color indexed="8"/>
      <name val="Arial"/>
      <family val="2"/>
    </font>
    <font>
      <sz val="8"/>
      <name val="MS Sans Serif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name val="Times New Roman"/>
      <family val="1"/>
    </font>
    <font>
      <sz val="8"/>
      <color indexed="8"/>
      <name val="MS Sans Serif"/>
      <family val="2"/>
    </font>
    <font>
      <sz val="10"/>
      <color rgb="FFFF0000"/>
      <name val="Arial"/>
      <family val="2"/>
    </font>
    <font>
      <sz val="8"/>
      <color rgb="FFFF0000"/>
      <name val="MS Sans Serif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3"/>
        <bgColor indexed="9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/>
  </cellStyleXfs>
  <cellXfs count="54"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5"/>
    <xf numFmtId="3" fontId="2" fillId="0" borderId="0" xfId="5" applyNumberFormat="1"/>
    <xf numFmtId="2" fontId="2" fillId="0" borderId="0" xfId="5" applyNumberFormat="1"/>
    <xf numFmtId="164" fontId="2" fillId="0" borderId="0" xfId="5" applyNumberFormat="1"/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horizontal="center" vertical="top" wrapText="1"/>
    </xf>
    <xf numFmtId="0" fontId="7" fillId="2" borderId="0" xfId="0" applyFont="1" applyFill="1" applyAlignment="1">
      <alignment vertical="top" wrapText="1"/>
    </xf>
    <xf numFmtId="0" fontId="7" fillId="2" borderId="0" xfId="2" applyFont="1" applyFill="1" applyBorder="1" applyAlignment="1">
      <alignment horizontal="center" vertical="center" wrapText="1"/>
    </xf>
    <xf numFmtId="0" fontId="8" fillId="2" borderId="0" xfId="5" applyFont="1" applyFill="1" applyBorder="1" applyAlignment="1">
      <alignment wrapText="1"/>
    </xf>
    <xf numFmtId="2" fontId="8" fillId="2" borderId="0" xfId="5" applyNumberFormat="1" applyFont="1" applyFill="1" applyBorder="1" applyAlignment="1">
      <alignment horizontal="center" wrapText="1"/>
    </xf>
    <xf numFmtId="0" fontId="11" fillId="3" borderId="0" xfId="0" applyFont="1" applyFill="1" applyAlignment="1">
      <alignment horizontal="left" vertical="top"/>
    </xf>
    <xf numFmtId="0" fontId="4" fillId="2" borderId="0" xfId="0" applyFont="1" applyFill="1" applyAlignment="1">
      <alignment vertical="top" wrapText="1"/>
    </xf>
    <xf numFmtId="0" fontId="7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/>
    </xf>
    <xf numFmtId="0" fontId="7" fillId="3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3" fillId="0" borderId="0" xfId="0" applyFont="1" applyAlignment="1">
      <alignment vertical="top"/>
    </xf>
    <xf numFmtId="3" fontId="4" fillId="0" borderId="0" xfId="0" applyNumberFormat="1" applyFont="1" applyAlignment="1">
      <alignment vertical="top" wrapText="1"/>
    </xf>
    <xf numFmtId="0" fontId="5" fillId="2" borderId="0" xfId="0" applyFont="1" applyFill="1" applyAlignment="1">
      <alignment vertical="top"/>
    </xf>
    <xf numFmtId="0" fontId="7" fillId="0" borderId="0" xfId="0" applyFont="1" applyAlignment="1">
      <alignment vertical="top" wrapText="1"/>
    </xf>
    <xf numFmtId="164" fontId="7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0" fontId="13" fillId="2" borderId="1" xfId="4" applyFont="1" applyFill="1" applyBorder="1"/>
    <xf numFmtId="0" fontId="13" fillId="2" borderId="1" xfId="4" applyFont="1" applyFill="1" applyBorder="1" applyAlignment="1">
      <alignment wrapText="1"/>
    </xf>
    <xf numFmtId="0" fontId="13" fillId="0" borderId="0" xfId="4" applyFont="1"/>
    <xf numFmtId="3" fontId="7" fillId="0" borderId="0" xfId="0" applyNumberFormat="1" applyFont="1" applyAlignment="1">
      <alignment vertical="top" wrapText="1"/>
    </xf>
    <xf numFmtId="3" fontId="7" fillId="3" borderId="0" xfId="0" applyNumberFormat="1" applyFont="1" applyFill="1" applyAlignment="1">
      <alignment vertical="top" wrapText="1"/>
    </xf>
    <xf numFmtId="3" fontId="7" fillId="3" borderId="0" xfId="0" applyNumberFormat="1" applyFont="1" applyFill="1" applyAlignment="1">
      <alignment horizontal="center" vertical="top" wrapText="1"/>
    </xf>
    <xf numFmtId="3" fontId="4" fillId="0" borderId="0" xfId="0" applyNumberFormat="1" applyFont="1" applyAlignment="1">
      <alignment vertical="top"/>
    </xf>
    <xf numFmtId="0" fontId="15" fillId="0" borderId="0" xfId="4" applyFont="1"/>
    <xf numFmtId="0" fontId="15" fillId="0" borderId="0" xfId="3" applyFont="1"/>
    <xf numFmtId="1" fontId="15" fillId="0" borderId="0" xfId="4" applyNumberFormat="1" applyFont="1"/>
    <xf numFmtId="3" fontId="14" fillId="0" borderId="0" xfId="0" applyNumberFormat="1" applyFont="1" applyAlignment="1">
      <alignment vertical="top" wrapText="1"/>
    </xf>
    <xf numFmtId="4" fontId="14" fillId="0" borderId="0" xfId="0" applyNumberFormat="1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2" fontId="8" fillId="2" borderId="0" xfId="5" applyNumberFormat="1" applyFont="1" applyFill="1" applyAlignment="1">
      <alignment horizontal="center" wrapText="1"/>
    </xf>
    <xf numFmtId="165" fontId="14" fillId="0" borderId="0" xfId="0" applyNumberFormat="1" applyFont="1" applyAlignment="1">
      <alignment vertical="top" wrapText="1"/>
    </xf>
    <xf numFmtId="0" fontId="4" fillId="2" borderId="0" xfId="0" applyFont="1" applyFill="1" applyAlignment="1">
      <alignment horizontal="left" vertical="top" wrapText="1" indent="2"/>
    </xf>
    <xf numFmtId="0" fontId="4" fillId="3" borderId="0" xfId="0" applyFont="1" applyFill="1" applyAlignment="1">
      <alignment horizontal="left" vertical="top" wrapText="1" indent="2"/>
    </xf>
    <xf numFmtId="11" fontId="4" fillId="0" borderId="0" xfId="0" applyNumberFormat="1" applyFont="1" applyAlignment="1">
      <alignment vertical="top" wrapText="1"/>
    </xf>
    <xf numFmtId="1" fontId="2" fillId="0" borderId="0" xfId="5" applyNumberFormat="1"/>
    <xf numFmtId="3" fontId="17" fillId="0" borderId="0" xfId="0" applyNumberFormat="1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8" fillId="0" borderId="0" xfId="0" applyFont="1" applyAlignment="1">
      <alignment vertical="top"/>
    </xf>
    <xf numFmtId="2" fontId="17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1">
    <cellStyle name="Normal" xfId="0" builtinId="0"/>
    <cellStyle name="Normal 2" xfId="1" xr:uid="{00000000-0005-0000-0000-000001000000}"/>
    <cellStyle name="Normal 2 2" xfId="6" xr:uid="{00000000-0005-0000-0000-000002000000}"/>
    <cellStyle name="Normal 2 3" xfId="8" xr:uid="{00000000-0005-0000-0000-000003000000}"/>
    <cellStyle name="Normal 3 2" xfId="7" xr:uid="{00000000-0005-0000-0000-000004000000}"/>
    <cellStyle name="Normal 4" xfId="9" xr:uid="{00000000-0005-0000-0000-000005000000}"/>
    <cellStyle name="Normal 5" xfId="10" xr:uid="{00000000-0005-0000-0000-000006000000}"/>
    <cellStyle name="Normal_Loads-IP_New_SC" xfId="2" xr:uid="{00000000-0005-0000-0000-000007000000}"/>
    <cellStyle name="Normal_Schedules" xfId="3" xr:uid="{00000000-0005-0000-0000-000008000000}"/>
    <cellStyle name="Normal_Schedules_Trans" xfId="4" xr:uid="{00000000-0005-0000-0000-000009000000}"/>
    <cellStyle name="Normal_ZoneSummary" xfId="5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hartsheet" Target="chartsheets/sheet5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4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Lighting Schedules</a:t>
            </a:r>
          </a:p>
        </c:rich>
      </c:tx>
      <c:layout>
        <c:manualLayout>
          <c:xMode val="edge"/>
          <c:yMode val="edge"/>
          <c:x val="0.39733629300777545"/>
          <c:y val="1.9575856443719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119866814650397E-2"/>
          <c:y val="9.6247960848287226E-2"/>
          <c:w val="0.89456159822419534"/>
          <c:h val="0.7814029363784666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Schedules!$E$12:$AB$12</c:f>
              <c:numCache>
                <c:formatCode>General</c:formatCode>
                <c:ptCount val="2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0.1</c:v>
                </c:pt>
                <c:pt idx="6">
                  <c:v>0.1</c:v>
                </c:pt>
                <c:pt idx="7">
                  <c:v>0.3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0.9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0.7</c:v>
                </c:pt>
                <c:pt idx="18">
                  <c:v>0.5</c:v>
                </c:pt>
                <c:pt idx="19">
                  <c:v>0.5</c:v>
                </c:pt>
                <c:pt idx="20">
                  <c:v>0.3</c:v>
                </c:pt>
                <c:pt idx="21">
                  <c:v>0.3</c:v>
                </c:pt>
                <c:pt idx="22">
                  <c:v>0.1</c:v>
                </c:pt>
                <c:pt idx="2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23-41F3-9458-D88DAD976D92}"/>
            </c:ext>
          </c:extLst>
        </c:ser>
        <c:ser>
          <c:idx val="1"/>
          <c:order val="1"/>
          <c:tx>
            <c:v>Saturday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Schedules!$E$13:$AB$13</c:f>
              <c:numCache>
                <c:formatCode>General</c:formatCode>
                <c:ptCount val="2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0.1</c:v>
                </c:pt>
                <c:pt idx="7">
                  <c:v>0.1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23-41F3-9458-D88DAD976D92}"/>
            </c:ext>
          </c:extLst>
        </c:ser>
        <c:ser>
          <c:idx val="4"/>
          <c:order val="2"/>
          <c:tx>
            <c:strRef>
              <c:f>Schedules!$D$11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Schedules!$E$16:$AB$16</c:f>
              <c:numCache>
                <c:formatCode>General</c:formatCode>
                <c:ptCount val="24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0.05</c:v>
                </c:pt>
                <c:pt idx="9">
                  <c:v>0.05</c:v>
                </c:pt>
                <c:pt idx="10">
                  <c:v>0.05</c:v>
                </c:pt>
                <c:pt idx="11">
                  <c:v>0.05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23-41F3-9458-D88DAD976D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442624"/>
        <c:axId val="94444544"/>
      </c:barChart>
      <c:catAx>
        <c:axId val="94442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1165371809101001"/>
              <c:y val="0.947797716150094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444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44445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6.6592674805772507E-3"/>
              <c:y val="0.419249592169660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442624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205327413984471"/>
          <c:y val="2.4469820554649281E-2"/>
          <c:w val="0.14681022252906645"/>
          <c:h val="0.165725809559286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Equipment Schedules</a:t>
            </a:r>
          </a:p>
        </c:rich>
      </c:tx>
      <c:layout>
        <c:manualLayout>
          <c:xMode val="edge"/>
          <c:yMode val="edge"/>
          <c:x val="0.38068812430632631"/>
          <c:y val="1.9575856443719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680355160932727E-2"/>
          <c:y val="9.6247960848287226E-2"/>
          <c:w val="0.89900110987790527"/>
          <c:h val="0.776508972267542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Schedules!$E$17:$AB$17</c:f>
              <c:numCache>
                <c:formatCode>General</c:formatCode>
                <c:ptCount val="24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0.9</c:v>
                </c:pt>
                <c:pt idx="9">
                  <c:v>0.9</c:v>
                </c:pt>
                <c:pt idx="10">
                  <c:v>0.9</c:v>
                </c:pt>
                <c:pt idx="11">
                  <c:v>0.9</c:v>
                </c:pt>
                <c:pt idx="12">
                  <c:v>0.8</c:v>
                </c:pt>
                <c:pt idx="13">
                  <c:v>0.9</c:v>
                </c:pt>
                <c:pt idx="14">
                  <c:v>0.9</c:v>
                </c:pt>
                <c:pt idx="15">
                  <c:v>0.9</c:v>
                </c:pt>
                <c:pt idx="16">
                  <c:v>0.9</c:v>
                </c:pt>
                <c:pt idx="17">
                  <c:v>0.8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27-46C3-B8E4-D862CB855AC2}"/>
            </c:ext>
          </c:extLst>
        </c:ser>
        <c:ser>
          <c:idx val="2"/>
          <c:order val="1"/>
          <c:tx>
            <c:v>Saturday</c:v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Schedules!$E$18:$AB$18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0.35</c:v>
                </c:pt>
                <c:pt idx="15">
                  <c:v>0.35</c:v>
                </c:pt>
                <c:pt idx="16">
                  <c:v>0.35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27-46C3-B8E4-D862CB855AC2}"/>
            </c:ext>
          </c:extLst>
        </c:ser>
        <c:ser>
          <c:idx val="4"/>
          <c:order val="2"/>
          <c:tx>
            <c:strRef>
              <c:f>Schedules!$D$21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Schedules!$E$21:$AB$21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27-46C3-B8E4-D862CB855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889728"/>
        <c:axId val="100891648"/>
      </c:barChart>
      <c:catAx>
        <c:axId val="10088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9433962264150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91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891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2.2197558268590447E-3"/>
              <c:y val="0.417618270799352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889728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092119866814651"/>
          <c:y val="0.16802610114192681"/>
          <c:w val="0.17425083240843633"/>
          <c:h val="0.1337683523654172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Occupancy Schedules</a:t>
            </a:r>
          </a:p>
        </c:rich>
      </c:tx>
      <c:layout>
        <c:manualLayout>
          <c:xMode val="edge"/>
          <c:yMode val="edge"/>
          <c:x val="0.39067702552719202"/>
          <c:y val="1.9575856443719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680355160932727E-2"/>
          <c:y val="9.6247960848287226E-2"/>
          <c:w val="0.89900110987790527"/>
          <c:h val="0.776508972267542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Schedules!$E$9:$AB$9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0.2</c:v>
                </c:pt>
                <c:pt idx="8">
                  <c:v>0.95</c:v>
                </c:pt>
                <c:pt idx="9">
                  <c:v>0.95</c:v>
                </c:pt>
                <c:pt idx="10">
                  <c:v>0.95</c:v>
                </c:pt>
                <c:pt idx="11">
                  <c:v>0.95</c:v>
                </c:pt>
                <c:pt idx="12">
                  <c:v>0.5</c:v>
                </c:pt>
                <c:pt idx="13">
                  <c:v>0.95</c:v>
                </c:pt>
                <c:pt idx="14">
                  <c:v>0.95</c:v>
                </c:pt>
                <c:pt idx="15">
                  <c:v>0.95</c:v>
                </c:pt>
                <c:pt idx="16">
                  <c:v>0.95</c:v>
                </c:pt>
                <c:pt idx="17">
                  <c:v>0.7</c:v>
                </c:pt>
                <c:pt idx="18">
                  <c:v>0.4</c:v>
                </c:pt>
                <c:pt idx="19">
                  <c:v>0.4</c:v>
                </c:pt>
                <c:pt idx="20">
                  <c:v>0.1</c:v>
                </c:pt>
                <c:pt idx="21">
                  <c:v>0.1</c:v>
                </c:pt>
                <c:pt idx="22">
                  <c:v>0.05</c:v>
                </c:pt>
                <c:pt idx="23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2E-4397-8D26-443D6DA766D1}"/>
            </c:ext>
          </c:extLst>
        </c:ser>
        <c:ser>
          <c:idx val="1"/>
          <c:order val="1"/>
          <c:tx>
            <c:v>Saturday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Schedules!$E$10:$AB$10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2E-4397-8D26-443D6DA766D1}"/>
            </c:ext>
          </c:extLst>
        </c:ser>
        <c:ser>
          <c:idx val="4"/>
          <c:order val="2"/>
          <c:tx>
            <c:strRef>
              <c:f>Schedules!$D$11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Schedules!$E$11:$AB$11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2E-4397-8D26-443D6DA766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971648"/>
        <c:axId val="100973568"/>
      </c:barChart>
      <c:catAx>
        <c:axId val="100971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9433962264150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973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0973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Fraction</a:t>
                </a:r>
              </a:p>
            </c:rich>
          </c:tx>
          <c:layout>
            <c:manualLayout>
              <c:xMode val="edge"/>
              <c:yMode val="edge"/>
              <c:x val="2.2197558268590447E-3"/>
              <c:y val="0.4176182707993524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0971648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505734369219375"/>
          <c:y val="0.1343121261555193"/>
          <c:w val="0.14681022252906645"/>
          <c:h val="0.1657258095592863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Heating Set Point Schedules</a:t>
            </a:r>
          </a:p>
        </c:rich>
      </c:tx>
      <c:layout>
        <c:manualLayout>
          <c:xMode val="edge"/>
          <c:yMode val="edge"/>
          <c:x val="0.35183129855715872"/>
          <c:y val="1.9575856443719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5460599334073267E-2"/>
          <c:y val="9.461663947797716E-2"/>
          <c:w val="0.90011098779133425"/>
          <c:h val="0.78466557911908663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Schedules!$E$34:$AB$34</c:f>
              <c:numCache>
                <c:formatCode>General</c:formatCode>
                <c:ptCount val="24"/>
                <c:pt idx="0">
                  <c:v>15.6</c:v>
                </c:pt>
                <c:pt idx="1">
                  <c:v>15.6</c:v>
                </c:pt>
                <c:pt idx="2">
                  <c:v>15.6</c:v>
                </c:pt>
                <c:pt idx="3">
                  <c:v>15.6</c:v>
                </c:pt>
                <c:pt idx="4">
                  <c:v>15.6</c:v>
                </c:pt>
                <c:pt idx="5">
                  <c:v>15.6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21</c:v>
                </c:pt>
                <c:pt idx="22">
                  <c:v>15.6</c:v>
                </c:pt>
                <c:pt idx="23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D-440A-94AB-2D091147A839}"/>
            </c:ext>
          </c:extLst>
        </c:ser>
        <c:ser>
          <c:idx val="2"/>
          <c:order val="1"/>
          <c:tx>
            <c:v>Saturday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Schedules!$E$36:$AB$36</c:f>
              <c:numCache>
                <c:formatCode>General</c:formatCode>
                <c:ptCount val="24"/>
                <c:pt idx="0">
                  <c:v>15.6</c:v>
                </c:pt>
                <c:pt idx="1">
                  <c:v>15.6</c:v>
                </c:pt>
                <c:pt idx="2">
                  <c:v>15.6</c:v>
                </c:pt>
                <c:pt idx="3">
                  <c:v>15.6</c:v>
                </c:pt>
                <c:pt idx="4">
                  <c:v>15.6</c:v>
                </c:pt>
                <c:pt idx="5">
                  <c:v>15.6</c:v>
                </c:pt>
                <c:pt idx="6">
                  <c:v>21</c:v>
                </c:pt>
                <c:pt idx="7">
                  <c:v>21</c:v>
                </c:pt>
                <c:pt idx="8">
                  <c:v>21</c:v>
                </c:pt>
                <c:pt idx="9">
                  <c:v>21</c:v>
                </c:pt>
                <c:pt idx="10">
                  <c:v>21</c:v>
                </c:pt>
                <c:pt idx="11">
                  <c:v>21</c:v>
                </c:pt>
                <c:pt idx="12">
                  <c:v>21</c:v>
                </c:pt>
                <c:pt idx="13">
                  <c:v>21</c:v>
                </c:pt>
                <c:pt idx="14">
                  <c:v>21</c:v>
                </c:pt>
                <c:pt idx="15">
                  <c:v>21</c:v>
                </c:pt>
                <c:pt idx="16">
                  <c:v>21</c:v>
                </c:pt>
                <c:pt idx="17">
                  <c:v>21</c:v>
                </c:pt>
                <c:pt idx="18">
                  <c:v>15.6</c:v>
                </c:pt>
                <c:pt idx="19">
                  <c:v>15.6</c:v>
                </c:pt>
                <c:pt idx="20">
                  <c:v>15.6</c:v>
                </c:pt>
                <c:pt idx="21">
                  <c:v>15.6</c:v>
                </c:pt>
                <c:pt idx="22">
                  <c:v>15.6</c:v>
                </c:pt>
                <c:pt idx="23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D-440A-94AB-2D091147A839}"/>
            </c:ext>
          </c:extLst>
        </c:ser>
        <c:ser>
          <c:idx val="3"/>
          <c:order val="2"/>
          <c:tx>
            <c:strRef>
              <c:f>Schedules!$D$38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Schedules!$E$38:$AB$38</c:f>
              <c:numCache>
                <c:formatCode>General</c:formatCode>
                <c:ptCount val="24"/>
                <c:pt idx="0">
                  <c:v>15.6</c:v>
                </c:pt>
                <c:pt idx="1">
                  <c:v>15.6</c:v>
                </c:pt>
                <c:pt idx="2">
                  <c:v>15.6</c:v>
                </c:pt>
                <c:pt idx="3">
                  <c:v>15.6</c:v>
                </c:pt>
                <c:pt idx="4">
                  <c:v>15.6</c:v>
                </c:pt>
                <c:pt idx="5">
                  <c:v>15.6</c:v>
                </c:pt>
                <c:pt idx="6">
                  <c:v>15.6</c:v>
                </c:pt>
                <c:pt idx="7">
                  <c:v>15.6</c:v>
                </c:pt>
                <c:pt idx="8">
                  <c:v>15.6</c:v>
                </c:pt>
                <c:pt idx="9">
                  <c:v>15.6</c:v>
                </c:pt>
                <c:pt idx="10">
                  <c:v>15.6</c:v>
                </c:pt>
                <c:pt idx="11">
                  <c:v>15.6</c:v>
                </c:pt>
                <c:pt idx="12">
                  <c:v>15.6</c:v>
                </c:pt>
                <c:pt idx="13">
                  <c:v>15.6</c:v>
                </c:pt>
                <c:pt idx="14">
                  <c:v>15.6</c:v>
                </c:pt>
                <c:pt idx="15">
                  <c:v>15.6</c:v>
                </c:pt>
                <c:pt idx="16">
                  <c:v>15.6</c:v>
                </c:pt>
                <c:pt idx="17">
                  <c:v>15.6</c:v>
                </c:pt>
                <c:pt idx="18">
                  <c:v>15.6</c:v>
                </c:pt>
                <c:pt idx="19">
                  <c:v>15.6</c:v>
                </c:pt>
                <c:pt idx="20">
                  <c:v>15.6</c:v>
                </c:pt>
                <c:pt idx="21">
                  <c:v>15.6</c:v>
                </c:pt>
                <c:pt idx="22">
                  <c:v>15.6</c:v>
                </c:pt>
                <c:pt idx="23">
                  <c:v>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DAD-440A-94AB-2D091147A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483648"/>
        <c:axId val="101485568"/>
      </c:barChart>
      <c:catAx>
        <c:axId val="10148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3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832408435072141"/>
              <c:y val="0.949429037520401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85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48556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37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Temperature (</a:t>
                </a:r>
                <a:r>
                  <a:rPr lang="en-US" sz="1375" b="1" i="0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o</a:t>
                </a:r>
                <a:r>
                  <a:rPr lang="en-US" sz="1375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layout>
            <c:manualLayout>
              <c:xMode val="edge"/>
              <c:yMode val="edge"/>
              <c:x val="4.4395116537180911E-3"/>
              <c:y val="0.358890701468189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483648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1009988901220862E-2"/>
          <c:y val="0.11745513866231648"/>
          <c:w val="0.20754716981132368"/>
          <c:h val="0.1337683523654174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Cooling Set Point Schedules</a:t>
            </a:r>
          </a:p>
        </c:rich>
      </c:tx>
      <c:layout>
        <c:manualLayout>
          <c:xMode val="edge"/>
          <c:yMode val="edge"/>
          <c:x val="0.35072142064372919"/>
          <c:y val="1.95758564437196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680355160932727E-2"/>
          <c:y val="9.6247960848287226E-2"/>
          <c:w val="0.89900110987790527"/>
          <c:h val="0.7765089722675429"/>
        </c:manualLayout>
      </c:layout>
      <c:barChart>
        <c:barDir val="col"/>
        <c:grouping val="clustered"/>
        <c:varyColors val="0"/>
        <c:ser>
          <c:idx val="0"/>
          <c:order val="0"/>
          <c:tx>
            <c:v>Weekday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Schedules!$E$30:$AB$30</c:f>
              <c:numCache>
                <c:formatCode>General</c:formatCode>
                <c:ptCount val="24"/>
                <c:pt idx="0">
                  <c:v>26.7</c:v>
                </c:pt>
                <c:pt idx="1">
                  <c:v>26.7</c:v>
                </c:pt>
                <c:pt idx="2">
                  <c:v>26.7</c:v>
                </c:pt>
                <c:pt idx="3">
                  <c:v>26.7</c:v>
                </c:pt>
                <c:pt idx="4">
                  <c:v>26.7</c:v>
                </c:pt>
                <c:pt idx="5">
                  <c:v>26.7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24</c:v>
                </c:pt>
                <c:pt idx="19">
                  <c:v>24</c:v>
                </c:pt>
                <c:pt idx="20">
                  <c:v>24</c:v>
                </c:pt>
                <c:pt idx="21">
                  <c:v>24</c:v>
                </c:pt>
                <c:pt idx="22">
                  <c:v>26.7</c:v>
                </c:pt>
                <c:pt idx="23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3F-4EC6-AD81-C53713ED85CE}"/>
            </c:ext>
          </c:extLst>
        </c:ser>
        <c:ser>
          <c:idx val="1"/>
          <c:order val="1"/>
          <c:tx>
            <c:v>Saturday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Schedules!$E$31:$AB$31</c:f>
              <c:numCache>
                <c:formatCode>General</c:formatCode>
                <c:ptCount val="24"/>
                <c:pt idx="0">
                  <c:v>26.7</c:v>
                </c:pt>
                <c:pt idx="1">
                  <c:v>26.7</c:v>
                </c:pt>
                <c:pt idx="2">
                  <c:v>26.7</c:v>
                </c:pt>
                <c:pt idx="3">
                  <c:v>26.7</c:v>
                </c:pt>
                <c:pt idx="4">
                  <c:v>26.7</c:v>
                </c:pt>
                <c:pt idx="5">
                  <c:v>26.7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24</c:v>
                </c:pt>
                <c:pt idx="12">
                  <c:v>24</c:v>
                </c:pt>
                <c:pt idx="13">
                  <c:v>24</c:v>
                </c:pt>
                <c:pt idx="14">
                  <c:v>24</c:v>
                </c:pt>
                <c:pt idx="15">
                  <c:v>24</c:v>
                </c:pt>
                <c:pt idx="16">
                  <c:v>24</c:v>
                </c:pt>
                <c:pt idx="17">
                  <c:v>24</c:v>
                </c:pt>
                <c:pt idx="18">
                  <c:v>26.7</c:v>
                </c:pt>
                <c:pt idx="19">
                  <c:v>26.7</c:v>
                </c:pt>
                <c:pt idx="20">
                  <c:v>26.7</c:v>
                </c:pt>
                <c:pt idx="21">
                  <c:v>26.7</c:v>
                </c:pt>
                <c:pt idx="22">
                  <c:v>26.7</c:v>
                </c:pt>
                <c:pt idx="23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3F-4EC6-AD81-C53713ED85CE}"/>
            </c:ext>
          </c:extLst>
        </c:ser>
        <c:ser>
          <c:idx val="3"/>
          <c:order val="2"/>
          <c:tx>
            <c:strRef>
              <c:f>Schedules!$D$33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Schedules!$E$33:$AB$33</c:f>
              <c:numCache>
                <c:formatCode>General</c:formatCode>
                <c:ptCount val="24"/>
                <c:pt idx="0">
                  <c:v>26.7</c:v>
                </c:pt>
                <c:pt idx="1">
                  <c:v>26.7</c:v>
                </c:pt>
                <c:pt idx="2">
                  <c:v>26.7</c:v>
                </c:pt>
                <c:pt idx="3">
                  <c:v>26.7</c:v>
                </c:pt>
                <c:pt idx="4">
                  <c:v>26.7</c:v>
                </c:pt>
                <c:pt idx="5">
                  <c:v>26.7</c:v>
                </c:pt>
                <c:pt idx="6">
                  <c:v>26.7</c:v>
                </c:pt>
                <c:pt idx="7">
                  <c:v>26.7</c:v>
                </c:pt>
                <c:pt idx="8">
                  <c:v>26.7</c:v>
                </c:pt>
                <c:pt idx="9">
                  <c:v>26.7</c:v>
                </c:pt>
                <c:pt idx="10">
                  <c:v>26.7</c:v>
                </c:pt>
                <c:pt idx="11">
                  <c:v>26.7</c:v>
                </c:pt>
                <c:pt idx="12">
                  <c:v>26.7</c:v>
                </c:pt>
                <c:pt idx="13">
                  <c:v>26.7</c:v>
                </c:pt>
                <c:pt idx="14">
                  <c:v>26.7</c:v>
                </c:pt>
                <c:pt idx="15">
                  <c:v>26.7</c:v>
                </c:pt>
                <c:pt idx="16">
                  <c:v>26.7</c:v>
                </c:pt>
                <c:pt idx="17">
                  <c:v>26.7</c:v>
                </c:pt>
                <c:pt idx="18">
                  <c:v>26.7</c:v>
                </c:pt>
                <c:pt idx="19">
                  <c:v>26.7</c:v>
                </c:pt>
                <c:pt idx="20">
                  <c:v>26.7</c:v>
                </c:pt>
                <c:pt idx="21">
                  <c:v>26.7</c:v>
                </c:pt>
                <c:pt idx="22">
                  <c:v>26.7</c:v>
                </c:pt>
                <c:pt idx="23">
                  <c:v>26.7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F-4EC6-AD81-C53713ED8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536896"/>
        <c:axId val="101538816"/>
      </c:barChart>
      <c:catAx>
        <c:axId val="1015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Hour</a:t>
                </a:r>
              </a:p>
            </c:rich>
          </c:tx>
          <c:layout>
            <c:manualLayout>
              <c:xMode val="edge"/>
              <c:yMode val="edge"/>
              <c:x val="0.5094339622641505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3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53881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Temperature (</a:t>
                </a:r>
                <a:r>
                  <a:rPr lang="en-US" sz="1400" b="1" i="0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o</a:t>
                </a:r>
                <a:r>
                  <a:rPr lang="en-US" sz="1400" b="1" i="0" strike="noStrike">
                    <a:solidFill>
                      <a:srgbClr val="000000"/>
                    </a:solidFill>
                    <a:latin typeface="Arial"/>
                    <a:cs typeface="Arial"/>
                  </a:rPr>
                  <a:t>C)</a:t>
                </a:r>
              </a:p>
            </c:rich>
          </c:tx>
          <c:layout>
            <c:manualLayout>
              <c:xMode val="edge"/>
              <c:yMode val="edge"/>
              <c:x val="3.3296337402886024E-3"/>
              <c:y val="0.3507340946166392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536896"/>
        <c:crosses val="autoZero"/>
        <c:crossBetween val="between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849426563078064"/>
          <c:y val="1.5769439912996203E-2"/>
          <c:w val="0.22752497225304968"/>
          <c:h val="0.1517128874388277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A00-000000000000}">
  <sheetPr codeName="Chart7"/>
  <sheetViews>
    <sheetView zoomScale="70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 codeName="Chart9"/>
  <sheetViews>
    <sheetView zoomScale="70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8"/>
  <sheetViews>
    <sheetView zoomScale="137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0"/>
  <sheetViews>
    <sheetView zoomScale="70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1"/>
  <sheetViews>
    <sheetView zoomScale="70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38100</xdr:rowOff>
    </xdr:from>
    <xdr:to>
      <xdr:col>11</xdr:col>
      <xdr:colOff>485775</xdr:colOff>
      <xdr:row>54</xdr:row>
      <xdr:rowOff>95250</xdr:rowOff>
    </xdr:to>
    <xdr:pic>
      <xdr:nvPicPr>
        <xdr:cNvPr id="1081" name="Picture 27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2154" t="13310" r="6396" b="14334"/>
        <a:stretch>
          <a:fillRect/>
        </a:stretch>
      </xdr:blipFill>
      <xdr:spPr bwMode="auto">
        <a:xfrm>
          <a:off x="0" y="3838575"/>
          <a:ext cx="6353175" cy="3524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11</xdr:col>
      <xdr:colOff>514350</xdr:colOff>
      <xdr:row>27</xdr:row>
      <xdr:rowOff>114300</xdr:rowOff>
    </xdr:to>
    <xdr:pic>
      <xdr:nvPicPr>
        <xdr:cNvPr id="1082" name="Picture 28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9445" t="18146" r="5794" b="11290"/>
        <a:stretch>
          <a:fillRect/>
        </a:stretch>
      </xdr:blipFill>
      <xdr:spPr bwMode="auto">
        <a:xfrm>
          <a:off x="0" y="466725"/>
          <a:ext cx="6381750" cy="3314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057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057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70182" cy="581697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057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057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92387-9601-47D9-B6EA-CA669245DF61}">
  <dimension ref="A1:B22"/>
  <sheetViews>
    <sheetView workbookViewId="0">
      <selection activeCell="E18" sqref="E18"/>
    </sheetView>
  </sheetViews>
  <sheetFormatPr defaultRowHeight="10.5" x14ac:dyDescent="0.25"/>
  <cols>
    <col min="1" max="1" width="18.88671875" customWidth="1"/>
    <col min="2" max="2" width="44.44140625" bestFit="1" customWidth="1"/>
  </cols>
  <sheetData>
    <row r="1" spans="1:2" x14ac:dyDescent="0.25">
      <c r="A1" s="50" t="s">
        <v>164</v>
      </c>
    </row>
    <row r="2" spans="1:2" x14ac:dyDescent="0.25">
      <c r="A2" t="s">
        <v>162</v>
      </c>
      <c r="B2" t="s">
        <v>163</v>
      </c>
    </row>
    <row r="3" spans="1:2" x14ac:dyDescent="0.25">
      <c r="A3" s="51" t="s">
        <v>161</v>
      </c>
      <c r="B3" s="51" t="s">
        <v>165</v>
      </c>
    </row>
    <row r="5" spans="1:2" x14ac:dyDescent="0.25">
      <c r="A5" t="s">
        <v>168</v>
      </c>
    </row>
    <row r="6" spans="1:2" x14ac:dyDescent="0.25">
      <c r="A6" t="s">
        <v>169</v>
      </c>
      <c r="B6" t="s">
        <v>170</v>
      </c>
    </row>
    <row r="7" spans="1:2" x14ac:dyDescent="0.25">
      <c r="A7" t="s">
        <v>171</v>
      </c>
      <c r="B7" t="s">
        <v>172</v>
      </c>
    </row>
    <row r="8" spans="1:2" x14ac:dyDescent="0.25">
      <c r="A8" t="s">
        <v>173</v>
      </c>
      <c r="B8" t="s">
        <v>174</v>
      </c>
    </row>
    <row r="9" spans="1:2" x14ac:dyDescent="0.25">
      <c r="A9" t="s">
        <v>175</v>
      </c>
      <c r="B9" t="s">
        <v>176</v>
      </c>
    </row>
    <row r="10" spans="1:2" x14ac:dyDescent="0.25">
      <c r="A10" t="s">
        <v>177</v>
      </c>
      <c r="B10" t="s">
        <v>178</v>
      </c>
    </row>
    <row r="11" spans="1:2" x14ac:dyDescent="0.25">
      <c r="A11" t="s">
        <v>179</v>
      </c>
      <c r="B11" t="s">
        <v>180</v>
      </c>
    </row>
    <row r="12" spans="1:2" x14ac:dyDescent="0.25">
      <c r="A12" t="s">
        <v>181</v>
      </c>
      <c r="B12" t="s">
        <v>182</v>
      </c>
    </row>
    <row r="13" spans="1:2" x14ac:dyDescent="0.25">
      <c r="A13" t="s">
        <v>36</v>
      </c>
      <c r="B13" t="s">
        <v>183</v>
      </c>
    </row>
    <row r="14" spans="1:2" x14ac:dyDescent="0.25">
      <c r="A14" t="s">
        <v>184</v>
      </c>
      <c r="B14" t="s">
        <v>185</v>
      </c>
    </row>
    <row r="15" spans="1:2" x14ac:dyDescent="0.25">
      <c r="A15" t="s">
        <v>186</v>
      </c>
      <c r="B15" t="s">
        <v>187</v>
      </c>
    </row>
    <row r="16" spans="1:2" x14ac:dyDescent="0.25">
      <c r="A16" t="s">
        <v>188</v>
      </c>
      <c r="B16" t="s">
        <v>189</v>
      </c>
    </row>
    <row r="17" spans="1:2" x14ac:dyDescent="0.25">
      <c r="A17" t="s">
        <v>190</v>
      </c>
      <c r="B17" t="s">
        <v>191</v>
      </c>
    </row>
    <row r="18" spans="1:2" x14ac:dyDescent="0.25">
      <c r="A18" s="50" t="s">
        <v>192</v>
      </c>
      <c r="B18" t="s">
        <v>46</v>
      </c>
    </row>
    <row r="19" spans="1:2" x14ac:dyDescent="0.25">
      <c r="A19" t="s">
        <v>198</v>
      </c>
      <c r="B19" t="s">
        <v>199</v>
      </c>
    </row>
    <row r="20" spans="1:2" x14ac:dyDescent="0.25">
      <c r="A20" t="s">
        <v>193</v>
      </c>
      <c r="B20" t="s">
        <v>194</v>
      </c>
    </row>
    <row r="21" spans="1:2" x14ac:dyDescent="0.25">
      <c r="A21" t="s">
        <v>75</v>
      </c>
      <c r="B21" t="s">
        <v>195</v>
      </c>
    </row>
    <row r="22" spans="1:2" x14ac:dyDescent="0.25">
      <c r="A22" t="s">
        <v>196</v>
      </c>
      <c r="B22" t="s">
        <v>197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437"/>
  <sheetViews>
    <sheetView tabSelected="1" workbookViewId="0">
      <pane ySplit="2" topLeftCell="A57" activePane="bottomLeft" state="frozen"/>
      <selection pane="bottomLeft" activeCell="D63" sqref="D63"/>
    </sheetView>
  </sheetViews>
  <sheetFormatPr defaultColWidth="9.33203125" defaultRowHeight="13" x14ac:dyDescent="0.25"/>
  <cols>
    <col min="1" max="1" width="2.44140625" style="11" customWidth="1"/>
    <col min="2" max="2" width="44.77734375" style="16" customWidth="1"/>
    <col min="3" max="3" width="37" style="23" customWidth="1"/>
    <col min="4" max="4" width="49.6640625" style="1" customWidth="1"/>
    <col min="5" max="18" width="21.33203125" style="1" customWidth="1"/>
    <col min="19" max="16384" width="9.33203125" style="1"/>
  </cols>
  <sheetData>
    <row r="1" spans="1:18" ht="18" x14ac:dyDescent="0.25">
      <c r="A1" s="15" t="s">
        <v>150</v>
      </c>
      <c r="C1" s="32"/>
      <c r="D1" s="20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1:18" ht="18" x14ac:dyDescent="0.25">
      <c r="A2" s="15"/>
      <c r="C2" s="33" t="s">
        <v>1</v>
      </c>
      <c r="D2" s="21" t="s">
        <v>82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x14ac:dyDescent="0.25">
      <c r="A3" s="17" t="s">
        <v>7</v>
      </c>
    </row>
    <row r="4" spans="1:18" ht="25" x14ac:dyDescent="0.25">
      <c r="B4" s="18" t="s">
        <v>8</v>
      </c>
      <c r="C4" s="23" t="s">
        <v>152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25">
      <c r="B5" s="18" t="s">
        <v>9</v>
      </c>
      <c r="C5" s="23" t="s">
        <v>10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x14ac:dyDescent="0.25">
      <c r="B6" s="18" t="s">
        <v>11</v>
      </c>
      <c r="C6" s="23" t="s">
        <v>115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x14ac:dyDescent="0.25">
      <c r="A7" s="17" t="s">
        <v>12</v>
      </c>
    </row>
    <row r="8" spans="1:18" ht="14.5" x14ac:dyDescent="0.25">
      <c r="B8" s="18" t="s">
        <v>113</v>
      </c>
      <c r="C8" s="23">
        <v>4982.2</v>
      </c>
      <c r="D8" s="7" t="s">
        <v>83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5">
      <c r="B9" s="18" t="s">
        <v>13</v>
      </c>
      <c r="C9" s="23" t="s">
        <v>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x14ac:dyDescent="0.25">
      <c r="B10" s="18" t="s">
        <v>14</v>
      </c>
      <c r="C10" s="40">
        <v>1.5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25">
      <c r="B11" s="18" t="s">
        <v>15</v>
      </c>
      <c r="C11" s="23">
        <v>3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x14ac:dyDescent="0.25">
      <c r="B12" s="18" t="s">
        <v>16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x14ac:dyDescent="0.25">
      <c r="B13" s="43" t="s">
        <v>120</v>
      </c>
      <c r="C13" s="8">
        <v>0.33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x14ac:dyDescent="0.25">
      <c r="B14" s="44" t="s">
        <v>121</v>
      </c>
      <c r="C14" s="8">
        <v>0.33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x14ac:dyDescent="0.25">
      <c r="B15" s="44" t="s">
        <v>122</v>
      </c>
      <c r="C15" s="8">
        <v>0.33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x14ac:dyDescent="0.25">
      <c r="B16" s="44" t="s">
        <v>123</v>
      </c>
      <c r="C16" s="8">
        <v>0.33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B17" s="44" t="s">
        <v>125</v>
      </c>
      <c r="C17" s="8">
        <v>0.33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B18" s="18" t="s">
        <v>17</v>
      </c>
      <c r="C18" s="40">
        <v>0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25">
      <c r="B19" s="18" t="s">
        <v>18</v>
      </c>
      <c r="C19" s="23" t="s">
        <v>19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0" spans="1:18" x14ac:dyDescent="0.25">
      <c r="B20" s="18" t="s">
        <v>20</v>
      </c>
      <c r="C20" s="40">
        <v>0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25" x14ac:dyDescent="0.25">
      <c r="B21" s="18" t="s">
        <v>21</v>
      </c>
      <c r="C21" s="23" t="s">
        <v>116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x14ac:dyDescent="0.25">
      <c r="B22" s="18" t="s">
        <v>114</v>
      </c>
      <c r="C22" s="40">
        <v>2.74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1:18" x14ac:dyDescent="0.25">
      <c r="B23" s="18" t="s">
        <v>118</v>
      </c>
      <c r="C23" s="40">
        <v>3.96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1:18" x14ac:dyDescent="0.25">
      <c r="B24" s="18" t="s">
        <v>81</v>
      </c>
      <c r="C24" s="48" t="s">
        <v>160</v>
      </c>
      <c r="D24" s="49" t="s">
        <v>167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</row>
    <row r="25" spans="1:18" x14ac:dyDescent="0.25">
      <c r="A25" s="17" t="s">
        <v>22</v>
      </c>
    </row>
    <row r="26" spans="1:18" x14ac:dyDescent="0.25">
      <c r="B26" s="17" t="s">
        <v>23</v>
      </c>
    </row>
    <row r="27" spans="1:18" ht="25" x14ac:dyDescent="0.25">
      <c r="B27" s="18" t="s">
        <v>24</v>
      </c>
      <c r="C27" s="47" t="s">
        <v>166</v>
      </c>
      <c r="D27" s="49" t="s">
        <v>167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</row>
    <row r="28" spans="1:18" ht="14.5" x14ac:dyDescent="0.25">
      <c r="B28" s="18" t="s">
        <v>108</v>
      </c>
      <c r="C28" s="38">
        <v>1977.67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</row>
    <row r="29" spans="1:18" ht="14.5" x14ac:dyDescent="0.25">
      <c r="B29" s="18" t="s">
        <v>109</v>
      </c>
      <c r="C29" s="38">
        <v>1324.84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x14ac:dyDescent="0.25">
      <c r="B30" s="18" t="s">
        <v>25</v>
      </c>
      <c r="C30" s="39">
        <v>0.54400000000000004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25">
      <c r="B31" s="17" t="s">
        <v>26</v>
      </c>
    </row>
    <row r="32" spans="1:18" ht="25" x14ac:dyDescent="0.25">
      <c r="B32" s="18" t="s">
        <v>24</v>
      </c>
      <c r="C32" s="47" t="s">
        <v>166</v>
      </c>
      <c r="D32" s="49" t="s">
        <v>167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</row>
    <row r="33" spans="2:18" ht="14.5" x14ac:dyDescent="0.25">
      <c r="B33" s="18" t="s">
        <v>108</v>
      </c>
      <c r="C33" s="23">
        <v>1661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</row>
    <row r="34" spans="2:18" ht="14.5" x14ac:dyDescent="0.25">
      <c r="B34" s="18" t="s">
        <v>109</v>
      </c>
      <c r="C34" s="23">
        <v>1661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</row>
    <row r="35" spans="2:18" x14ac:dyDescent="0.25">
      <c r="B35" s="18" t="s">
        <v>27</v>
      </c>
      <c r="C35" s="8">
        <v>0.45600000000000002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2:18" ht="14.5" x14ac:dyDescent="0.25">
      <c r="B36" s="17" t="s">
        <v>119</v>
      </c>
    </row>
    <row r="37" spans="2:18" x14ac:dyDescent="0.25">
      <c r="B37" s="18" t="s">
        <v>120</v>
      </c>
      <c r="C37" s="42">
        <v>195.85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spans="2:18" x14ac:dyDescent="0.25">
      <c r="B38" s="18" t="s">
        <v>121</v>
      </c>
      <c r="C38" s="42">
        <v>130.57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</row>
    <row r="39" spans="2:18" x14ac:dyDescent="0.25">
      <c r="B39" s="18" t="s">
        <v>122</v>
      </c>
      <c r="C39" s="42">
        <v>195.85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2:18" x14ac:dyDescent="0.25">
      <c r="B40" s="18" t="s">
        <v>123</v>
      </c>
      <c r="C40" s="42">
        <v>130.57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  <row r="41" spans="2:18" ht="14.5" x14ac:dyDescent="0.25">
      <c r="B41" s="18" t="s">
        <v>124</v>
      </c>
      <c r="C41" s="42">
        <f>SUM(C37:C40)</f>
        <v>652.83999999999992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</row>
    <row r="42" spans="2:18" ht="14.5" x14ac:dyDescent="0.25">
      <c r="B42" s="18" t="s">
        <v>111</v>
      </c>
      <c r="C42" s="23">
        <v>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</row>
    <row r="43" spans="2:18" x14ac:dyDescent="0.25">
      <c r="B43" s="17" t="s">
        <v>28</v>
      </c>
    </row>
    <row r="44" spans="2:18" ht="14.5" x14ac:dyDescent="0.25">
      <c r="B44" s="18" t="s">
        <v>110</v>
      </c>
      <c r="C44" s="23">
        <v>0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spans="2:18" ht="14.5" x14ac:dyDescent="0.25">
      <c r="B45" s="18" t="s">
        <v>111</v>
      </c>
      <c r="C45" s="23">
        <v>0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</row>
    <row r="46" spans="2:18" x14ac:dyDescent="0.25">
      <c r="B46" s="17" t="s">
        <v>29</v>
      </c>
    </row>
    <row r="47" spans="2:18" x14ac:dyDescent="0.25">
      <c r="B47" s="18" t="s">
        <v>30</v>
      </c>
      <c r="C47" s="47" t="s">
        <v>159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2:18" ht="25" x14ac:dyDescent="0.25">
      <c r="B48" s="18" t="s">
        <v>31</v>
      </c>
      <c r="C48" s="47" t="s">
        <v>166</v>
      </c>
      <c r="D48" s="49" t="s">
        <v>167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</row>
    <row r="49" spans="1:18" ht="14.5" x14ac:dyDescent="0.25">
      <c r="B49" s="18" t="s">
        <v>110</v>
      </c>
      <c r="C49" s="23">
        <v>1661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</row>
    <row r="50" spans="1:18" x14ac:dyDescent="0.25">
      <c r="B50" s="17" t="s">
        <v>32</v>
      </c>
    </row>
    <row r="51" spans="1:18" x14ac:dyDescent="0.25">
      <c r="B51" s="18" t="s">
        <v>31</v>
      </c>
      <c r="C51" s="47" t="s">
        <v>159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ht="14.5" x14ac:dyDescent="0.25">
      <c r="B52" s="18" t="s">
        <v>110</v>
      </c>
      <c r="C52" s="23">
        <v>1423.65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5">
      <c r="B53" s="17" t="s">
        <v>33</v>
      </c>
    </row>
    <row r="54" spans="1:18" x14ac:dyDescent="0.25">
      <c r="B54" s="18" t="s">
        <v>31</v>
      </c>
      <c r="C54" s="47" t="s">
        <v>159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ht="14.5" x14ac:dyDescent="0.25">
      <c r="B55" s="18" t="s">
        <v>110</v>
      </c>
      <c r="C55" s="23">
        <v>9964.31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ht="14.5" x14ac:dyDescent="0.25">
      <c r="B56" s="18" t="s">
        <v>126</v>
      </c>
      <c r="C56" s="45">
        <v>1.8400000000000001E-7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5">
      <c r="B57" s="17" t="s">
        <v>34</v>
      </c>
    </row>
    <row r="58" spans="1:18" x14ac:dyDescent="0.25">
      <c r="B58" s="18" t="s">
        <v>35</v>
      </c>
      <c r="C58" s="8">
        <v>0.2</v>
      </c>
      <c r="D58" s="10" t="s">
        <v>153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x14ac:dyDescent="0.25">
      <c r="A59" s="17" t="s">
        <v>36</v>
      </c>
    </row>
    <row r="60" spans="1:18" x14ac:dyDescent="0.25">
      <c r="B60" s="19" t="s">
        <v>37</v>
      </c>
      <c r="C60" s="47"/>
      <c r="D60" s="49"/>
    </row>
    <row r="61" spans="1:18" x14ac:dyDescent="0.25">
      <c r="B61" s="18" t="s">
        <v>38</v>
      </c>
      <c r="C61" s="47"/>
      <c r="D61" s="49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5">
      <c r="B62" s="18" t="s">
        <v>39</v>
      </c>
      <c r="C62" s="47"/>
      <c r="D62" s="49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5">
      <c r="B63" s="18" t="s">
        <v>40</v>
      </c>
      <c r="C63" s="47"/>
      <c r="D63" s="49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5">
      <c r="B64" s="17" t="s">
        <v>42</v>
      </c>
    </row>
    <row r="65" spans="2:18" x14ac:dyDescent="0.25">
      <c r="B65" s="18" t="s">
        <v>43</v>
      </c>
      <c r="C65" s="4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2:18" x14ac:dyDescent="0.25">
      <c r="B66" s="18" t="s">
        <v>44</v>
      </c>
      <c r="C66" s="4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2:18" x14ac:dyDescent="0.25">
      <c r="B67" s="18" t="s">
        <v>45</v>
      </c>
      <c r="C67" s="47"/>
      <c r="D67" s="52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2:18" x14ac:dyDescent="0.25">
      <c r="B68" s="18" t="s">
        <v>112</v>
      </c>
      <c r="C68" s="23">
        <v>60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2:18" ht="14.5" x14ac:dyDescent="0.25">
      <c r="B69" s="18" t="s">
        <v>145</v>
      </c>
      <c r="C69" s="8">
        <v>174.59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2:18" x14ac:dyDescent="0.25">
      <c r="B70" s="19"/>
      <c r="C70" s="34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2:18" x14ac:dyDescent="0.25">
      <c r="B71" s="19"/>
      <c r="C71" s="34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2:18" x14ac:dyDescent="0.25">
      <c r="B72" s="19"/>
      <c r="C72" s="34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2:18" x14ac:dyDescent="0.25">
      <c r="B73" s="19"/>
      <c r="C73" s="34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2:18" x14ac:dyDescent="0.25">
      <c r="B74" s="19"/>
      <c r="C74" s="34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2:18" x14ac:dyDescent="0.25">
      <c r="B75" s="19"/>
      <c r="C75" s="34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2:18" x14ac:dyDescent="0.25">
      <c r="B76" s="19"/>
      <c r="C76" s="34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2:18" x14ac:dyDescent="0.25">
      <c r="B77" s="19"/>
      <c r="C77" s="34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2:18" x14ac:dyDescent="0.25">
      <c r="B78" s="19"/>
      <c r="C78" s="34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2:18" x14ac:dyDescent="0.25">
      <c r="B79" s="19"/>
      <c r="C79" s="34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2:18" x14ac:dyDescent="0.25">
      <c r="B80" s="19"/>
      <c r="C80" s="34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2:18" x14ac:dyDescent="0.25">
      <c r="B81" s="19"/>
      <c r="C81" s="34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2:18" x14ac:dyDescent="0.25">
      <c r="B82" s="19"/>
      <c r="C82" s="34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2:18" x14ac:dyDescent="0.25">
      <c r="B83" s="19"/>
      <c r="C83" s="34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2:18" x14ac:dyDescent="0.25">
      <c r="B84" s="19"/>
      <c r="C84" s="34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2:18" x14ac:dyDescent="0.25">
      <c r="B85" s="19"/>
      <c r="C85" s="34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2:18" x14ac:dyDescent="0.25">
      <c r="B86" s="19"/>
      <c r="C86" s="34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2:18" x14ac:dyDescent="0.25">
      <c r="B87" s="19"/>
      <c r="C87" s="34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2:18" x14ac:dyDescent="0.25">
      <c r="B88" s="19"/>
      <c r="C88" s="34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2:18" x14ac:dyDescent="0.25">
      <c r="B89" s="19"/>
      <c r="C89" s="34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2:18" x14ac:dyDescent="0.25">
      <c r="B90" s="19"/>
      <c r="C90" s="34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2:18" x14ac:dyDescent="0.25">
      <c r="B91" s="19"/>
      <c r="C91" s="34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2:18" x14ac:dyDescent="0.25">
      <c r="B92" s="19"/>
      <c r="C92" s="34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2:18" x14ac:dyDescent="0.25">
      <c r="B93" s="19"/>
      <c r="C93" s="34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2:18" x14ac:dyDescent="0.25">
      <c r="B94" s="19"/>
      <c r="C94" s="34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</row>
    <row r="95" spans="2:18" x14ac:dyDescent="0.25">
      <c r="B95" s="19"/>
      <c r="C95" s="34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2:18" x14ac:dyDescent="0.25">
      <c r="B96" s="19"/>
      <c r="C96" s="34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8" spans="2:18" x14ac:dyDescent="0.25">
      <c r="B98" s="17"/>
    </row>
    <row r="99" spans="2:18" x14ac:dyDescent="0.25">
      <c r="B99" s="19"/>
      <c r="C99" s="34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2:18" x14ac:dyDescent="0.25">
      <c r="B100" s="19"/>
      <c r="C100" s="34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2:18" x14ac:dyDescent="0.25">
      <c r="B101" s="19"/>
      <c r="C101" s="34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2:18" x14ac:dyDescent="0.25">
      <c r="B102" s="19"/>
      <c r="C102" s="34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2:18" x14ac:dyDescent="0.25">
      <c r="B103" s="19"/>
      <c r="C103" s="34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2:18" x14ac:dyDescent="0.25">
      <c r="B104" s="19"/>
      <c r="C104" s="34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2:18" x14ac:dyDescent="0.25">
      <c r="B105" s="19"/>
      <c r="C105" s="34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2:18" x14ac:dyDescent="0.25">
      <c r="B106" s="19"/>
      <c r="C106" s="34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2:18" x14ac:dyDescent="0.25">
      <c r="B107" s="19"/>
      <c r="C107" s="34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2:18" x14ac:dyDescent="0.25">
      <c r="B108" s="19"/>
      <c r="C108" s="34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2:18" x14ac:dyDescent="0.25">
      <c r="B109" s="19"/>
      <c r="C109" s="34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2:18" x14ac:dyDescent="0.25">
      <c r="B110" s="19"/>
      <c r="C110" s="34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2:18" x14ac:dyDescent="0.25">
      <c r="B111" s="19"/>
      <c r="C111" s="34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2:18" x14ac:dyDescent="0.25">
      <c r="B112" s="19"/>
      <c r="C112" s="34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2:18" x14ac:dyDescent="0.25">
      <c r="B113" s="19"/>
      <c r="C113" s="34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2:18" x14ac:dyDescent="0.25">
      <c r="B114" s="19"/>
      <c r="C114" s="34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2:18" x14ac:dyDescent="0.25">
      <c r="B115" s="19"/>
      <c r="C115" s="34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2:18" x14ac:dyDescent="0.25">
      <c r="B116" s="19"/>
      <c r="C116" s="34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2:18" x14ac:dyDescent="0.25">
      <c r="B117" s="19"/>
      <c r="C117" s="34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2:18" x14ac:dyDescent="0.25">
      <c r="B118" s="19"/>
      <c r="C118" s="34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2:18" x14ac:dyDescent="0.25">
      <c r="B119" s="19"/>
      <c r="C119" s="34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2:18" x14ac:dyDescent="0.25">
      <c r="B120" s="19"/>
      <c r="C120" s="34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2:18" x14ac:dyDescent="0.25">
      <c r="B121" s="19"/>
      <c r="C121" s="34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2:18" x14ac:dyDescent="0.25">
      <c r="B122" s="19"/>
      <c r="C122" s="34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2:18" x14ac:dyDescent="0.25">
      <c r="B123" s="19"/>
      <c r="C123" s="34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2:18" x14ac:dyDescent="0.25">
      <c r="B124" s="19"/>
      <c r="C124" s="34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2:18" x14ac:dyDescent="0.25">
      <c r="B125" s="19"/>
      <c r="C125" s="34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2:18" x14ac:dyDescent="0.25">
      <c r="B126" s="19"/>
      <c r="C126" s="34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</row>
    <row r="127" spans="2:18" x14ac:dyDescent="0.25">
      <c r="B127" s="19"/>
      <c r="C127" s="34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</row>
    <row r="129" spans="2:18" x14ac:dyDescent="0.25">
      <c r="B129" s="17"/>
    </row>
    <row r="130" spans="2:18" x14ac:dyDescent="0.25">
      <c r="B130" s="19"/>
      <c r="C130" s="34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</row>
    <row r="131" spans="2:18" x14ac:dyDescent="0.25">
      <c r="B131" s="19"/>
      <c r="C131" s="34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</row>
    <row r="132" spans="2:18" x14ac:dyDescent="0.25">
      <c r="B132" s="19"/>
      <c r="C132" s="34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</row>
    <row r="133" spans="2:18" x14ac:dyDescent="0.25">
      <c r="B133" s="19"/>
      <c r="C133" s="34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</row>
    <row r="134" spans="2:18" x14ac:dyDescent="0.25">
      <c r="B134" s="19"/>
      <c r="C134" s="34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</row>
    <row r="135" spans="2:18" x14ac:dyDescent="0.25">
      <c r="B135" s="19"/>
      <c r="C135" s="34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</row>
    <row r="136" spans="2:18" x14ac:dyDescent="0.25">
      <c r="B136" s="19"/>
      <c r="C136" s="34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</row>
    <row r="137" spans="2:18" x14ac:dyDescent="0.25">
      <c r="B137" s="19"/>
      <c r="C137" s="34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</row>
    <row r="138" spans="2:18" x14ac:dyDescent="0.25">
      <c r="B138" s="19"/>
      <c r="C138" s="34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</row>
    <row r="139" spans="2:18" x14ac:dyDescent="0.25">
      <c r="B139" s="19"/>
      <c r="C139" s="34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</row>
    <row r="140" spans="2:18" x14ac:dyDescent="0.25">
      <c r="B140" s="19"/>
      <c r="C140" s="34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</row>
    <row r="141" spans="2:18" x14ac:dyDescent="0.25">
      <c r="B141" s="19"/>
      <c r="C141" s="34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</row>
    <row r="142" spans="2:18" x14ac:dyDescent="0.25">
      <c r="B142" s="19"/>
      <c r="C142" s="34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</row>
    <row r="143" spans="2:18" x14ac:dyDescent="0.25">
      <c r="B143" s="19"/>
      <c r="C143" s="34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</row>
    <row r="144" spans="2:18" x14ac:dyDescent="0.25">
      <c r="B144" s="19"/>
      <c r="C144" s="34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</row>
    <row r="145" spans="2:18" x14ac:dyDescent="0.25">
      <c r="B145" s="19"/>
      <c r="C145" s="34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</row>
    <row r="146" spans="2:18" x14ac:dyDescent="0.25">
      <c r="B146" s="19"/>
      <c r="C146" s="34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</row>
    <row r="147" spans="2:18" x14ac:dyDescent="0.25">
      <c r="B147" s="19"/>
      <c r="C147" s="34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</row>
    <row r="148" spans="2:18" x14ac:dyDescent="0.25">
      <c r="B148" s="19"/>
      <c r="C148" s="34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</row>
    <row r="149" spans="2:18" x14ac:dyDescent="0.25">
      <c r="B149" s="19"/>
      <c r="C149" s="34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</row>
    <row r="150" spans="2:18" x14ac:dyDescent="0.25">
      <c r="B150" s="19"/>
      <c r="C150" s="34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</row>
    <row r="151" spans="2:18" x14ac:dyDescent="0.25">
      <c r="B151" s="19"/>
      <c r="C151" s="34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</row>
    <row r="152" spans="2:18" x14ac:dyDescent="0.25">
      <c r="B152" s="19"/>
      <c r="C152" s="34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</row>
    <row r="153" spans="2:18" x14ac:dyDescent="0.25">
      <c r="B153" s="19"/>
      <c r="C153" s="34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</row>
    <row r="154" spans="2:18" x14ac:dyDescent="0.25">
      <c r="B154" s="19"/>
      <c r="C154" s="34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</row>
    <row r="155" spans="2:18" x14ac:dyDescent="0.25">
      <c r="B155" s="19"/>
      <c r="C155" s="34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</row>
    <row r="156" spans="2:18" x14ac:dyDescent="0.25">
      <c r="B156" s="19"/>
      <c r="C156" s="34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2:18" x14ac:dyDescent="0.25">
      <c r="B157" s="19"/>
      <c r="C157" s="34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</row>
    <row r="158" spans="2:18" x14ac:dyDescent="0.25">
      <c r="B158" s="19"/>
      <c r="C158" s="34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</row>
    <row r="160" spans="2:18" x14ac:dyDescent="0.25">
      <c r="B160" s="17"/>
    </row>
    <row r="161" spans="2:18" x14ac:dyDescent="0.25">
      <c r="B161" s="19"/>
      <c r="C161" s="34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</row>
    <row r="162" spans="2:18" x14ac:dyDescent="0.25">
      <c r="B162" s="19"/>
      <c r="C162" s="34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spans="2:18" x14ac:dyDescent="0.25">
      <c r="B163" s="19"/>
      <c r="C163" s="34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</row>
    <row r="164" spans="2:18" x14ac:dyDescent="0.25">
      <c r="B164" s="19"/>
      <c r="C164" s="34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</row>
    <row r="165" spans="2:18" x14ac:dyDescent="0.25">
      <c r="B165" s="19"/>
      <c r="C165" s="34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</row>
    <row r="166" spans="2:18" x14ac:dyDescent="0.25">
      <c r="B166" s="19"/>
      <c r="C166" s="34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</row>
    <row r="167" spans="2:18" x14ac:dyDescent="0.25">
      <c r="B167" s="19"/>
      <c r="C167" s="34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2:18" x14ac:dyDescent="0.25">
      <c r="B168" s="19"/>
      <c r="C168" s="34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</row>
    <row r="169" spans="2:18" x14ac:dyDescent="0.25">
      <c r="B169" s="19"/>
      <c r="C169" s="34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</row>
    <row r="170" spans="2:18" x14ac:dyDescent="0.25">
      <c r="B170" s="19"/>
      <c r="C170" s="34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</row>
    <row r="171" spans="2:18" x14ac:dyDescent="0.25">
      <c r="B171" s="19"/>
      <c r="C171" s="34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</row>
    <row r="172" spans="2:18" x14ac:dyDescent="0.25">
      <c r="B172" s="19"/>
      <c r="C172" s="34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</row>
    <row r="173" spans="2:18" x14ac:dyDescent="0.25">
      <c r="B173" s="19"/>
      <c r="C173" s="34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</row>
    <row r="174" spans="2:18" x14ac:dyDescent="0.25">
      <c r="B174" s="19"/>
      <c r="C174" s="34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2:18" x14ac:dyDescent="0.25">
      <c r="B175" s="19"/>
      <c r="C175" s="34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</row>
    <row r="176" spans="2:18" x14ac:dyDescent="0.25">
      <c r="B176" s="19"/>
      <c r="C176" s="34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</row>
    <row r="177" spans="2:18" x14ac:dyDescent="0.25">
      <c r="B177" s="19"/>
      <c r="C177" s="34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</row>
    <row r="178" spans="2:18" x14ac:dyDescent="0.25">
      <c r="B178" s="19"/>
      <c r="C178" s="34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</row>
    <row r="179" spans="2:18" x14ac:dyDescent="0.25">
      <c r="B179" s="19"/>
      <c r="C179" s="34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</row>
    <row r="180" spans="2:18" x14ac:dyDescent="0.25">
      <c r="B180" s="19"/>
      <c r="C180" s="34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</row>
    <row r="181" spans="2:18" x14ac:dyDescent="0.25">
      <c r="B181" s="19"/>
      <c r="C181" s="34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</row>
    <row r="182" spans="2:18" x14ac:dyDescent="0.25">
      <c r="B182" s="19"/>
      <c r="C182" s="34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</row>
    <row r="183" spans="2:18" x14ac:dyDescent="0.25">
      <c r="B183" s="19"/>
      <c r="C183" s="34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</row>
    <row r="184" spans="2:18" x14ac:dyDescent="0.25">
      <c r="B184" s="19"/>
      <c r="C184" s="34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</row>
    <row r="185" spans="2:18" x14ac:dyDescent="0.25">
      <c r="B185" s="19"/>
      <c r="C185" s="34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</row>
    <row r="186" spans="2:18" x14ac:dyDescent="0.25">
      <c r="B186" s="19"/>
      <c r="C186" s="34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</row>
    <row r="187" spans="2:18" x14ac:dyDescent="0.25">
      <c r="B187" s="19"/>
      <c r="C187" s="34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2:18" x14ac:dyDescent="0.25">
      <c r="B188" s="19"/>
      <c r="C188" s="34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</row>
    <row r="189" spans="2:18" x14ac:dyDescent="0.25">
      <c r="B189" s="19"/>
      <c r="C189" s="34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</row>
    <row r="191" spans="2:18" x14ac:dyDescent="0.25">
      <c r="B191" s="17"/>
    </row>
    <row r="192" spans="2:18" x14ac:dyDescent="0.25">
      <c r="B192" s="19"/>
      <c r="C192" s="34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</row>
    <row r="193" spans="2:18" x14ac:dyDescent="0.25">
      <c r="B193" s="19"/>
      <c r="C193" s="34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</row>
    <row r="194" spans="2:18" x14ac:dyDescent="0.25">
      <c r="B194" s="19"/>
      <c r="C194" s="34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</row>
    <row r="195" spans="2:18" x14ac:dyDescent="0.25">
      <c r="B195" s="19"/>
      <c r="C195" s="34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</row>
    <row r="196" spans="2:18" x14ac:dyDescent="0.25">
      <c r="B196" s="19"/>
      <c r="C196" s="34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</row>
    <row r="197" spans="2:18" x14ac:dyDescent="0.25">
      <c r="B197" s="19"/>
      <c r="C197" s="34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</row>
    <row r="198" spans="2:18" x14ac:dyDescent="0.25">
      <c r="B198" s="19"/>
      <c r="C198" s="34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</row>
    <row r="199" spans="2:18" x14ac:dyDescent="0.25">
      <c r="B199" s="19"/>
      <c r="C199" s="34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</row>
    <row r="200" spans="2:18" x14ac:dyDescent="0.25">
      <c r="B200" s="19"/>
      <c r="C200" s="34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</row>
    <row r="201" spans="2:18" x14ac:dyDescent="0.25">
      <c r="B201" s="19"/>
      <c r="C201" s="34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</row>
    <row r="202" spans="2:18" x14ac:dyDescent="0.25">
      <c r="B202" s="19"/>
      <c r="C202" s="34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8" x14ac:dyDescent="0.25">
      <c r="B203" s="19"/>
      <c r="C203" s="34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</row>
    <row r="204" spans="2:18" x14ac:dyDescent="0.25">
      <c r="B204" s="19"/>
      <c r="C204" s="34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</row>
    <row r="205" spans="2:18" x14ac:dyDescent="0.25">
      <c r="B205" s="19"/>
      <c r="C205" s="34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</row>
    <row r="206" spans="2:18" x14ac:dyDescent="0.25">
      <c r="B206" s="19"/>
      <c r="C206" s="34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</row>
    <row r="207" spans="2:18" x14ac:dyDescent="0.25">
      <c r="B207" s="19"/>
      <c r="C207" s="34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</row>
    <row r="208" spans="2:18" x14ac:dyDescent="0.25">
      <c r="B208" s="19"/>
      <c r="C208" s="34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</row>
    <row r="209" spans="2:18" x14ac:dyDescent="0.25">
      <c r="B209" s="19"/>
      <c r="C209" s="34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</row>
    <row r="210" spans="2:18" x14ac:dyDescent="0.25">
      <c r="B210" s="19"/>
      <c r="C210" s="34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</row>
    <row r="211" spans="2:18" x14ac:dyDescent="0.25">
      <c r="B211" s="19"/>
      <c r="C211" s="34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</row>
    <row r="212" spans="2:18" x14ac:dyDescent="0.25">
      <c r="B212" s="19"/>
      <c r="C212" s="34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</row>
    <row r="213" spans="2:18" x14ac:dyDescent="0.25">
      <c r="B213" s="19"/>
      <c r="C213" s="34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</row>
    <row r="214" spans="2:18" x14ac:dyDescent="0.25">
      <c r="B214" s="19"/>
      <c r="C214" s="34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</row>
    <row r="215" spans="2:18" x14ac:dyDescent="0.25">
      <c r="B215" s="19"/>
      <c r="C215" s="34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</row>
    <row r="216" spans="2:18" x14ac:dyDescent="0.25">
      <c r="B216" s="19"/>
      <c r="C216" s="34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</row>
    <row r="217" spans="2:18" x14ac:dyDescent="0.25">
      <c r="B217" s="19"/>
      <c r="C217" s="34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</row>
    <row r="218" spans="2:18" x14ac:dyDescent="0.25">
      <c r="B218" s="19"/>
      <c r="C218" s="34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2:18" x14ac:dyDescent="0.25">
      <c r="B219" s="19"/>
      <c r="C219" s="34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</row>
    <row r="220" spans="2:18" x14ac:dyDescent="0.25">
      <c r="B220" s="19"/>
      <c r="C220" s="34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</row>
    <row r="222" spans="2:18" x14ac:dyDescent="0.25">
      <c r="B222" s="17"/>
    </row>
    <row r="223" spans="2:18" x14ac:dyDescent="0.25">
      <c r="B223" s="19"/>
      <c r="C223" s="34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</row>
    <row r="224" spans="2:18" x14ac:dyDescent="0.25">
      <c r="B224" s="19"/>
      <c r="C224" s="34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</row>
    <row r="225" spans="2:18" x14ac:dyDescent="0.25">
      <c r="B225" s="19"/>
      <c r="C225" s="34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</row>
    <row r="226" spans="2:18" x14ac:dyDescent="0.25">
      <c r="B226" s="19"/>
      <c r="C226" s="34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</row>
    <row r="227" spans="2:18" x14ac:dyDescent="0.25">
      <c r="B227" s="19"/>
      <c r="C227" s="34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</row>
    <row r="228" spans="2:18" x14ac:dyDescent="0.25">
      <c r="B228" s="19"/>
      <c r="C228" s="34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</row>
    <row r="229" spans="2:18" x14ac:dyDescent="0.25">
      <c r="B229" s="19"/>
      <c r="C229" s="34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</row>
    <row r="230" spans="2:18" x14ac:dyDescent="0.25">
      <c r="B230" s="19"/>
      <c r="C230" s="34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</row>
    <row r="231" spans="2:18" x14ac:dyDescent="0.25">
      <c r="B231" s="19"/>
      <c r="C231" s="34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</row>
    <row r="232" spans="2:18" x14ac:dyDescent="0.25">
      <c r="B232" s="19"/>
      <c r="C232" s="34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</row>
    <row r="233" spans="2:18" x14ac:dyDescent="0.25">
      <c r="B233" s="19"/>
      <c r="C233" s="34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</row>
    <row r="234" spans="2:18" x14ac:dyDescent="0.25">
      <c r="B234" s="19"/>
      <c r="C234" s="34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</row>
    <row r="235" spans="2:18" x14ac:dyDescent="0.25">
      <c r="B235" s="19"/>
      <c r="C235" s="34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</row>
    <row r="236" spans="2:18" x14ac:dyDescent="0.25">
      <c r="B236" s="19"/>
      <c r="C236" s="34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</row>
    <row r="237" spans="2:18" x14ac:dyDescent="0.25">
      <c r="B237" s="19"/>
      <c r="C237" s="34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</row>
    <row r="238" spans="2:18" x14ac:dyDescent="0.25">
      <c r="B238" s="19"/>
      <c r="C238" s="34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</row>
    <row r="239" spans="2:18" x14ac:dyDescent="0.25">
      <c r="B239" s="19"/>
      <c r="C239" s="34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</row>
    <row r="240" spans="2:18" x14ac:dyDescent="0.25">
      <c r="B240" s="19"/>
      <c r="C240" s="34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2:18" x14ac:dyDescent="0.25">
      <c r="B241" s="19"/>
      <c r="C241" s="34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</row>
    <row r="242" spans="2:18" x14ac:dyDescent="0.25">
      <c r="B242" s="19"/>
      <c r="C242" s="34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</row>
    <row r="243" spans="2:18" x14ac:dyDescent="0.25">
      <c r="B243" s="19"/>
      <c r="C243" s="34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</row>
    <row r="244" spans="2:18" x14ac:dyDescent="0.25">
      <c r="B244" s="19"/>
      <c r="C244" s="34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</row>
    <row r="245" spans="2:18" x14ac:dyDescent="0.25">
      <c r="B245" s="19"/>
      <c r="C245" s="34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</row>
    <row r="246" spans="2:18" x14ac:dyDescent="0.25">
      <c r="B246" s="19"/>
      <c r="C246" s="34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</row>
    <row r="247" spans="2:18" x14ac:dyDescent="0.25">
      <c r="B247" s="19"/>
      <c r="C247" s="34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</row>
    <row r="248" spans="2:18" x14ac:dyDescent="0.25">
      <c r="B248" s="19"/>
      <c r="C248" s="34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</row>
    <row r="249" spans="2:18" x14ac:dyDescent="0.25">
      <c r="B249" s="19"/>
      <c r="C249" s="34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</row>
    <row r="250" spans="2:18" x14ac:dyDescent="0.25">
      <c r="B250" s="19"/>
      <c r="C250" s="34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</row>
    <row r="251" spans="2:18" x14ac:dyDescent="0.25">
      <c r="B251" s="19"/>
      <c r="C251" s="34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</row>
    <row r="253" spans="2:18" x14ac:dyDescent="0.25">
      <c r="B253" s="17"/>
    </row>
    <row r="254" spans="2:18" x14ac:dyDescent="0.25">
      <c r="B254" s="19"/>
      <c r="C254" s="34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</row>
    <row r="255" spans="2:18" x14ac:dyDescent="0.25">
      <c r="B255" s="19"/>
      <c r="C255" s="34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2:18" x14ac:dyDescent="0.25">
      <c r="B256" s="19"/>
      <c r="C256" s="34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</row>
    <row r="257" spans="2:18" x14ac:dyDescent="0.25">
      <c r="B257" s="19"/>
      <c r="C257" s="34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</row>
    <row r="258" spans="2:18" x14ac:dyDescent="0.25">
      <c r="B258" s="19"/>
      <c r="C258" s="34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</row>
    <row r="259" spans="2:18" x14ac:dyDescent="0.25">
      <c r="B259" s="19"/>
      <c r="C259" s="34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</row>
    <row r="260" spans="2:18" x14ac:dyDescent="0.25">
      <c r="B260" s="19"/>
      <c r="C260" s="34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</row>
    <row r="261" spans="2:18" x14ac:dyDescent="0.25">
      <c r="B261" s="19"/>
      <c r="C261" s="34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</row>
    <row r="262" spans="2:18" x14ac:dyDescent="0.25">
      <c r="B262" s="19"/>
      <c r="C262" s="34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</row>
    <row r="263" spans="2:18" x14ac:dyDescent="0.25">
      <c r="B263" s="19"/>
      <c r="C263" s="34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</row>
    <row r="264" spans="2:18" x14ac:dyDescent="0.25">
      <c r="B264" s="19"/>
      <c r="C264" s="34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</row>
    <row r="265" spans="2:18" x14ac:dyDescent="0.25">
      <c r="B265" s="19"/>
      <c r="C265" s="34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</row>
    <row r="266" spans="2:18" x14ac:dyDescent="0.25">
      <c r="B266" s="19"/>
      <c r="C266" s="34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</row>
    <row r="267" spans="2:18" x14ac:dyDescent="0.25">
      <c r="B267" s="19"/>
      <c r="C267" s="34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</row>
    <row r="268" spans="2:18" x14ac:dyDescent="0.25">
      <c r="B268" s="19"/>
      <c r="C268" s="34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</row>
    <row r="269" spans="2:18" x14ac:dyDescent="0.25">
      <c r="B269" s="19"/>
      <c r="C269" s="34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</row>
    <row r="270" spans="2:18" x14ac:dyDescent="0.25">
      <c r="B270" s="19"/>
      <c r="C270" s="34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</row>
    <row r="271" spans="2:18" x14ac:dyDescent="0.25">
      <c r="B271" s="19"/>
      <c r="C271" s="34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2:18" x14ac:dyDescent="0.25">
      <c r="B272" s="19"/>
      <c r="C272" s="34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</row>
    <row r="273" spans="2:18" x14ac:dyDescent="0.25">
      <c r="B273" s="19"/>
      <c r="C273" s="34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</row>
    <row r="274" spans="2:18" x14ac:dyDescent="0.25">
      <c r="B274" s="19"/>
      <c r="C274" s="34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</row>
    <row r="275" spans="2:18" x14ac:dyDescent="0.25">
      <c r="B275" s="19"/>
      <c r="C275" s="34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</row>
    <row r="276" spans="2:18" x14ac:dyDescent="0.25">
      <c r="B276" s="19"/>
      <c r="C276" s="34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</row>
    <row r="277" spans="2:18" x14ac:dyDescent="0.25">
      <c r="B277" s="19"/>
      <c r="C277" s="34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</row>
    <row r="278" spans="2:18" x14ac:dyDescent="0.25">
      <c r="B278" s="19"/>
      <c r="C278" s="34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</row>
    <row r="279" spans="2:18" x14ac:dyDescent="0.25">
      <c r="B279" s="19"/>
      <c r="C279" s="34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</row>
    <row r="280" spans="2:18" x14ac:dyDescent="0.25">
      <c r="B280" s="19"/>
      <c r="C280" s="34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2:18" x14ac:dyDescent="0.25">
      <c r="B281" s="19"/>
      <c r="C281" s="34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</row>
    <row r="282" spans="2:18" x14ac:dyDescent="0.25">
      <c r="B282" s="19"/>
      <c r="C282" s="34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</row>
    <row r="284" spans="2:18" x14ac:dyDescent="0.25">
      <c r="B284" s="17"/>
    </row>
    <row r="285" spans="2:18" x14ac:dyDescent="0.25">
      <c r="B285" s="19"/>
      <c r="C285" s="34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</row>
    <row r="286" spans="2:18" x14ac:dyDescent="0.25">
      <c r="B286" s="19"/>
      <c r="C286" s="34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2:18" x14ac:dyDescent="0.25">
      <c r="B287" s="19"/>
      <c r="C287" s="34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</row>
    <row r="288" spans="2:18" x14ac:dyDescent="0.25">
      <c r="B288" s="19"/>
      <c r="C288" s="34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</row>
    <row r="289" spans="2:18" x14ac:dyDescent="0.25">
      <c r="B289" s="19"/>
      <c r="C289" s="34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</row>
    <row r="290" spans="2:18" x14ac:dyDescent="0.25">
      <c r="B290" s="19"/>
      <c r="C290" s="34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</row>
    <row r="291" spans="2:18" x14ac:dyDescent="0.25">
      <c r="B291" s="19"/>
      <c r="C291" s="34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</row>
    <row r="292" spans="2:18" x14ac:dyDescent="0.25">
      <c r="B292" s="19"/>
      <c r="C292" s="34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</row>
    <row r="293" spans="2:18" x14ac:dyDescent="0.25">
      <c r="B293" s="19"/>
      <c r="C293" s="34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</row>
    <row r="294" spans="2:18" x14ac:dyDescent="0.25">
      <c r="B294" s="19"/>
      <c r="C294" s="34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</row>
    <row r="295" spans="2:18" x14ac:dyDescent="0.25">
      <c r="B295" s="19"/>
      <c r="C295" s="34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</row>
    <row r="296" spans="2:18" x14ac:dyDescent="0.25">
      <c r="B296" s="19"/>
      <c r="C296" s="34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</row>
    <row r="297" spans="2:18" x14ac:dyDescent="0.25">
      <c r="B297" s="19"/>
      <c r="C297" s="34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</row>
    <row r="298" spans="2:18" x14ac:dyDescent="0.25">
      <c r="B298" s="19"/>
      <c r="C298" s="34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</row>
    <row r="299" spans="2:18" x14ac:dyDescent="0.25">
      <c r="B299" s="19"/>
      <c r="C299" s="34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</row>
    <row r="300" spans="2:18" x14ac:dyDescent="0.25">
      <c r="B300" s="19"/>
      <c r="C300" s="34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</row>
    <row r="301" spans="2:18" x14ac:dyDescent="0.25">
      <c r="B301" s="19"/>
      <c r="C301" s="34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</row>
    <row r="302" spans="2:18" x14ac:dyDescent="0.25">
      <c r="B302" s="19"/>
      <c r="C302" s="34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2:18" x14ac:dyDescent="0.25">
      <c r="B303" s="19"/>
      <c r="C303" s="34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</row>
    <row r="304" spans="2:18" x14ac:dyDescent="0.25">
      <c r="B304" s="19"/>
      <c r="C304" s="34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</row>
    <row r="305" spans="2:18" x14ac:dyDescent="0.25">
      <c r="B305" s="19"/>
      <c r="C305" s="34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</row>
    <row r="306" spans="2:18" x14ac:dyDescent="0.25">
      <c r="B306" s="19"/>
      <c r="C306" s="34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</row>
    <row r="307" spans="2:18" x14ac:dyDescent="0.25">
      <c r="B307" s="19"/>
      <c r="C307" s="34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</row>
    <row r="308" spans="2:18" x14ac:dyDescent="0.25">
      <c r="B308" s="19"/>
      <c r="C308" s="34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</row>
    <row r="309" spans="2:18" x14ac:dyDescent="0.25">
      <c r="B309" s="19"/>
      <c r="C309" s="34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</row>
    <row r="310" spans="2:18" x14ac:dyDescent="0.25">
      <c r="B310" s="19"/>
      <c r="C310" s="34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</row>
    <row r="311" spans="2:18" x14ac:dyDescent="0.25">
      <c r="B311" s="19"/>
      <c r="C311" s="34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2:18" x14ac:dyDescent="0.25">
      <c r="B312" s="19"/>
      <c r="C312" s="34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</row>
    <row r="313" spans="2:18" x14ac:dyDescent="0.25">
      <c r="B313" s="19"/>
      <c r="C313" s="34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</row>
    <row r="315" spans="2:18" x14ac:dyDescent="0.25">
      <c r="B315" s="17"/>
    </row>
    <row r="316" spans="2:18" x14ac:dyDescent="0.25">
      <c r="B316" s="19"/>
      <c r="C316" s="34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</row>
    <row r="317" spans="2:18" x14ac:dyDescent="0.25">
      <c r="B317" s="19"/>
      <c r="C317" s="34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2:18" x14ac:dyDescent="0.25">
      <c r="B318" s="19"/>
      <c r="C318" s="34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</row>
    <row r="319" spans="2:18" x14ac:dyDescent="0.25">
      <c r="B319" s="19"/>
      <c r="C319" s="34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</row>
    <row r="320" spans="2:18" x14ac:dyDescent="0.25">
      <c r="B320" s="19"/>
      <c r="C320" s="34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</row>
    <row r="321" spans="2:18" x14ac:dyDescent="0.25">
      <c r="B321" s="19"/>
      <c r="C321" s="34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</row>
    <row r="322" spans="2:18" x14ac:dyDescent="0.25">
      <c r="B322" s="19"/>
      <c r="C322" s="34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</row>
    <row r="323" spans="2:18" x14ac:dyDescent="0.25">
      <c r="B323" s="19"/>
      <c r="C323" s="34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</row>
    <row r="324" spans="2:18" x14ac:dyDescent="0.25">
      <c r="B324" s="19"/>
      <c r="C324" s="34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</row>
    <row r="325" spans="2:18" x14ac:dyDescent="0.25">
      <c r="B325" s="19"/>
      <c r="C325" s="34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</row>
    <row r="326" spans="2:18" x14ac:dyDescent="0.25">
      <c r="B326" s="19"/>
      <c r="C326" s="34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</row>
    <row r="327" spans="2:18" x14ac:dyDescent="0.25">
      <c r="B327" s="19"/>
      <c r="C327" s="34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</row>
    <row r="328" spans="2:18" x14ac:dyDescent="0.25">
      <c r="B328" s="19"/>
      <c r="C328" s="34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</row>
    <row r="329" spans="2:18" x14ac:dyDescent="0.25">
      <c r="B329" s="19"/>
      <c r="C329" s="34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</row>
    <row r="330" spans="2:18" x14ac:dyDescent="0.25">
      <c r="B330" s="19"/>
      <c r="C330" s="34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</row>
    <row r="331" spans="2:18" x14ac:dyDescent="0.25">
      <c r="B331" s="19"/>
      <c r="C331" s="34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</row>
    <row r="332" spans="2:18" x14ac:dyDescent="0.25">
      <c r="B332" s="19"/>
      <c r="C332" s="34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</row>
    <row r="333" spans="2:18" x14ac:dyDescent="0.25">
      <c r="B333" s="19"/>
      <c r="C333" s="34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2:18" x14ac:dyDescent="0.25">
      <c r="B334" s="19"/>
      <c r="C334" s="34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</row>
    <row r="335" spans="2:18" x14ac:dyDescent="0.25">
      <c r="B335" s="19"/>
      <c r="C335" s="34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</row>
    <row r="336" spans="2:18" x14ac:dyDescent="0.25">
      <c r="B336" s="19"/>
      <c r="C336" s="34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</row>
    <row r="337" spans="2:18" x14ac:dyDescent="0.25">
      <c r="B337" s="19"/>
      <c r="C337" s="34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</row>
    <row r="338" spans="2:18" x14ac:dyDescent="0.25">
      <c r="B338" s="19"/>
      <c r="C338" s="34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</row>
    <row r="339" spans="2:18" x14ac:dyDescent="0.25">
      <c r="B339" s="19"/>
      <c r="C339" s="34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</row>
    <row r="340" spans="2:18" x14ac:dyDescent="0.25">
      <c r="B340" s="19"/>
      <c r="C340" s="34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</row>
    <row r="341" spans="2:18" x14ac:dyDescent="0.25">
      <c r="B341" s="19"/>
      <c r="C341" s="34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</row>
    <row r="342" spans="2:18" x14ac:dyDescent="0.25">
      <c r="B342" s="19"/>
      <c r="C342" s="34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2:18" x14ac:dyDescent="0.25">
      <c r="B343" s="19"/>
      <c r="C343" s="34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</row>
    <row r="344" spans="2:18" x14ac:dyDescent="0.25">
      <c r="B344" s="19"/>
      <c r="C344" s="34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</row>
    <row r="346" spans="2:18" x14ac:dyDescent="0.25">
      <c r="B346" s="17"/>
    </row>
    <row r="347" spans="2:18" x14ac:dyDescent="0.25">
      <c r="B347" s="19"/>
      <c r="C347" s="34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</row>
    <row r="348" spans="2:18" x14ac:dyDescent="0.25">
      <c r="B348" s="19"/>
      <c r="C348" s="34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</row>
    <row r="349" spans="2:18" x14ac:dyDescent="0.25">
      <c r="B349" s="19"/>
      <c r="C349" s="34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</row>
    <row r="350" spans="2:18" x14ac:dyDescent="0.25">
      <c r="B350" s="19"/>
      <c r="C350" s="34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</row>
    <row r="351" spans="2:18" x14ac:dyDescent="0.25">
      <c r="B351" s="19"/>
      <c r="C351" s="34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</row>
    <row r="352" spans="2:18" x14ac:dyDescent="0.25">
      <c r="B352" s="19"/>
      <c r="C352" s="34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</row>
    <row r="353" spans="2:18" x14ac:dyDescent="0.25">
      <c r="B353" s="19"/>
      <c r="C353" s="34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</row>
    <row r="354" spans="2:18" x14ac:dyDescent="0.25">
      <c r="B354" s="19"/>
      <c r="C354" s="34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</row>
    <row r="355" spans="2:18" x14ac:dyDescent="0.25">
      <c r="B355" s="19"/>
      <c r="C355" s="34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</row>
    <row r="356" spans="2:18" x14ac:dyDescent="0.25">
      <c r="B356" s="19"/>
      <c r="C356" s="34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</row>
    <row r="357" spans="2:18" x14ac:dyDescent="0.25">
      <c r="B357" s="19"/>
      <c r="C357" s="34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</row>
    <row r="358" spans="2:18" x14ac:dyDescent="0.25">
      <c r="B358" s="19"/>
      <c r="C358" s="34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</row>
    <row r="359" spans="2:18" x14ac:dyDescent="0.25">
      <c r="B359" s="19"/>
      <c r="C359" s="34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</row>
    <row r="360" spans="2:18" x14ac:dyDescent="0.25">
      <c r="B360" s="19"/>
      <c r="C360" s="34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</row>
    <row r="361" spans="2:18" x14ac:dyDescent="0.25">
      <c r="B361" s="19"/>
      <c r="C361" s="34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</row>
    <row r="362" spans="2:18" x14ac:dyDescent="0.25">
      <c r="B362" s="19"/>
      <c r="C362" s="34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</row>
    <row r="363" spans="2:18" x14ac:dyDescent="0.25">
      <c r="B363" s="19"/>
      <c r="C363" s="34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</row>
    <row r="364" spans="2:18" x14ac:dyDescent="0.25">
      <c r="B364" s="19"/>
      <c r="C364" s="34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2:18" x14ac:dyDescent="0.25">
      <c r="B365" s="19"/>
      <c r="C365" s="34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</row>
    <row r="366" spans="2:18" x14ac:dyDescent="0.25">
      <c r="B366" s="19"/>
      <c r="C366" s="34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</row>
    <row r="367" spans="2:18" x14ac:dyDescent="0.25">
      <c r="B367" s="19"/>
      <c r="C367" s="34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</row>
    <row r="368" spans="2:18" x14ac:dyDescent="0.25">
      <c r="B368" s="19"/>
      <c r="C368" s="34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</row>
    <row r="369" spans="2:18" x14ac:dyDescent="0.25">
      <c r="B369" s="19"/>
      <c r="C369" s="34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</row>
    <row r="370" spans="2:18" x14ac:dyDescent="0.25">
      <c r="B370" s="19"/>
      <c r="C370" s="34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</row>
    <row r="371" spans="2:18" x14ac:dyDescent="0.25">
      <c r="B371" s="19"/>
      <c r="C371" s="34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</row>
    <row r="372" spans="2:18" x14ac:dyDescent="0.25">
      <c r="B372" s="19"/>
      <c r="C372" s="34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</row>
    <row r="373" spans="2:18" x14ac:dyDescent="0.25">
      <c r="B373" s="19"/>
      <c r="C373" s="34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2:18" x14ac:dyDescent="0.25">
      <c r="B374" s="19"/>
      <c r="C374" s="34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</row>
    <row r="375" spans="2:18" x14ac:dyDescent="0.25">
      <c r="B375" s="19"/>
      <c r="C375" s="34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</row>
    <row r="377" spans="2:18" x14ac:dyDescent="0.25">
      <c r="B377" s="17"/>
    </row>
    <row r="378" spans="2:18" x14ac:dyDescent="0.25">
      <c r="B378" s="19"/>
      <c r="C378" s="34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</row>
    <row r="379" spans="2:18" x14ac:dyDescent="0.25">
      <c r="B379" s="19"/>
      <c r="C379" s="34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</row>
    <row r="380" spans="2:18" x14ac:dyDescent="0.25">
      <c r="B380" s="19"/>
      <c r="C380" s="34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</row>
    <row r="381" spans="2:18" x14ac:dyDescent="0.25">
      <c r="B381" s="19"/>
      <c r="C381" s="34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</row>
    <row r="382" spans="2:18" x14ac:dyDescent="0.25">
      <c r="B382" s="19"/>
      <c r="C382" s="34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</row>
    <row r="383" spans="2:18" x14ac:dyDescent="0.25">
      <c r="B383" s="19"/>
      <c r="C383" s="34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</row>
    <row r="384" spans="2:18" x14ac:dyDescent="0.25">
      <c r="B384" s="19"/>
      <c r="C384" s="34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</row>
    <row r="385" spans="2:18" x14ac:dyDescent="0.25">
      <c r="B385" s="19"/>
      <c r="C385" s="34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</row>
    <row r="386" spans="2:18" x14ac:dyDescent="0.25">
      <c r="B386" s="19"/>
      <c r="C386" s="34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</row>
    <row r="387" spans="2:18" x14ac:dyDescent="0.25">
      <c r="B387" s="19"/>
      <c r="C387" s="34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</row>
    <row r="388" spans="2:18" x14ac:dyDescent="0.25">
      <c r="B388" s="19"/>
      <c r="C388" s="34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</row>
    <row r="389" spans="2:18" x14ac:dyDescent="0.25">
      <c r="B389" s="19"/>
      <c r="C389" s="34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</row>
    <row r="390" spans="2:18" x14ac:dyDescent="0.25">
      <c r="B390" s="19"/>
      <c r="C390" s="34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</row>
    <row r="391" spans="2:18" x14ac:dyDescent="0.25">
      <c r="B391" s="19"/>
      <c r="C391" s="34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</row>
    <row r="392" spans="2:18" x14ac:dyDescent="0.25">
      <c r="B392" s="19"/>
      <c r="C392" s="34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</row>
    <row r="393" spans="2:18" x14ac:dyDescent="0.25">
      <c r="B393" s="19"/>
      <c r="C393" s="34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</row>
    <row r="394" spans="2:18" x14ac:dyDescent="0.25">
      <c r="B394" s="19"/>
      <c r="C394" s="34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</row>
    <row r="395" spans="2:18" x14ac:dyDescent="0.25">
      <c r="B395" s="19"/>
      <c r="C395" s="34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2:18" x14ac:dyDescent="0.25">
      <c r="B396" s="19"/>
      <c r="C396" s="34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</row>
    <row r="397" spans="2:18" x14ac:dyDescent="0.25">
      <c r="B397" s="19"/>
      <c r="C397" s="34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</row>
    <row r="398" spans="2:18" x14ac:dyDescent="0.25">
      <c r="B398" s="19"/>
      <c r="C398" s="34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</row>
    <row r="399" spans="2:18" x14ac:dyDescent="0.25">
      <c r="B399" s="19"/>
      <c r="C399" s="34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</row>
    <row r="400" spans="2:18" x14ac:dyDescent="0.25">
      <c r="B400" s="19"/>
      <c r="C400" s="34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</row>
    <row r="401" spans="2:18" x14ac:dyDescent="0.25">
      <c r="B401" s="19"/>
      <c r="C401" s="34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</row>
    <row r="402" spans="2:18" x14ac:dyDescent="0.25">
      <c r="B402" s="19"/>
      <c r="C402" s="34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</row>
    <row r="403" spans="2:18" x14ac:dyDescent="0.25">
      <c r="B403" s="19"/>
      <c r="C403" s="34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</row>
    <row r="404" spans="2:18" x14ac:dyDescent="0.25">
      <c r="B404" s="19"/>
      <c r="C404" s="34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2:18" x14ac:dyDescent="0.25">
      <c r="B405" s="19"/>
      <c r="C405" s="34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</row>
    <row r="406" spans="2:18" x14ac:dyDescent="0.25">
      <c r="B406" s="19"/>
      <c r="C406" s="34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</row>
    <row r="408" spans="2:18" x14ac:dyDescent="0.25">
      <c r="B408" s="17"/>
    </row>
    <row r="409" spans="2:18" x14ac:dyDescent="0.25">
      <c r="B409" s="19"/>
      <c r="C409" s="34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</row>
    <row r="410" spans="2:18" x14ac:dyDescent="0.25">
      <c r="B410" s="19"/>
      <c r="C410" s="34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2:18" x14ac:dyDescent="0.25">
      <c r="B411" s="19"/>
      <c r="C411" s="34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</row>
    <row r="412" spans="2:18" x14ac:dyDescent="0.25">
      <c r="B412" s="19"/>
      <c r="C412" s="34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</row>
    <row r="413" spans="2:18" x14ac:dyDescent="0.25">
      <c r="B413" s="19"/>
      <c r="C413" s="34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</row>
    <row r="414" spans="2:18" x14ac:dyDescent="0.25">
      <c r="B414" s="19"/>
      <c r="C414" s="34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</row>
    <row r="415" spans="2:18" x14ac:dyDescent="0.25">
      <c r="B415" s="19"/>
      <c r="C415" s="34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</row>
    <row r="416" spans="2:18" x14ac:dyDescent="0.25">
      <c r="B416" s="19"/>
      <c r="C416" s="34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</row>
    <row r="417" spans="2:18" x14ac:dyDescent="0.25">
      <c r="B417" s="19"/>
      <c r="C417" s="34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</row>
    <row r="418" spans="2:18" x14ac:dyDescent="0.25">
      <c r="B418" s="19"/>
      <c r="C418" s="34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</row>
    <row r="419" spans="2:18" x14ac:dyDescent="0.25">
      <c r="B419" s="19"/>
      <c r="C419" s="34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</row>
    <row r="420" spans="2:18" x14ac:dyDescent="0.25">
      <c r="B420" s="19"/>
      <c r="C420" s="34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</row>
    <row r="421" spans="2:18" x14ac:dyDescent="0.25">
      <c r="B421" s="19"/>
      <c r="C421" s="34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</row>
    <row r="422" spans="2:18" x14ac:dyDescent="0.25">
      <c r="B422" s="19"/>
      <c r="C422" s="34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</row>
    <row r="423" spans="2:18" x14ac:dyDescent="0.25">
      <c r="B423" s="19"/>
      <c r="C423" s="34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</row>
    <row r="424" spans="2:18" x14ac:dyDescent="0.25">
      <c r="B424" s="19"/>
      <c r="C424" s="34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</row>
    <row r="425" spans="2:18" x14ac:dyDescent="0.25">
      <c r="B425" s="19"/>
      <c r="C425" s="34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</row>
    <row r="426" spans="2:18" x14ac:dyDescent="0.25">
      <c r="B426" s="19"/>
      <c r="C426" s="34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</row>
    <row r="427" spans="2:18" x14ac:dyDescent="0.25">
      <c r="B427" s="19"/>
      <c r="C427" s="34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</row>
    <row r="428" spans="2:18" x14ac:dyDescent="0.25">
      <c r="B428" s="19"/>
      <c r="C428" s="34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</row>
    <row r="429" spans="2:18" x14ac:dyDescent="0.25">
      <c r="B429" s="19"/>
      <c r="C429" s="34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</row>
    <row r="430" spans="2:18" x14ac:dyDescent="0.25">
      <c r="B430" s="19"/>
      <c r="C430" s="34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</row>
    <row r="431" spans="2:18" x14ac:dyDescent="0.25">
      <c r="B431" s="19"/>
      <c r="C431" s="34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</row>
    <row r="432" spans="2:18" x14ac:dyDescent="0.25">
      <c r="B432" s="19"/>
      <c r="C432" s="34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</row>
    <row r="433" spans="2:18" x14ac:dyDescent="0.25">
      <c r="B433" s="19"/>
      <c r="C433" s="34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</row>
    <row r="434" spans="2:18" x14ac:dyDescent="0.25">
      <c r="B434" s="19"/>
      <c r="C434" s="34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</row>
    <row r="435" spans="2:18" x14ac:dyDescent="0.25">
      <c r="B435" s="19"/>
      <c r="C435" s="34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2:18" x14ac:dyDescent="0.25">
      <c r="B436" s="19"/>
      <c r="C436" s="34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</row>
    <row r="437" spans="2:18" x14ac:dyDescent="0.25">
      <c r="B437" s="19"/>
      <c r="C437" s="34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</row>
  </sheetData>
  <phoneticPr fontId="0" type="noConversion"/>
  <pageMargins left="0.7" right="0.7" top="0.75" bottom="0.7" header="0.5" footer="0.41"/>
  <pageSetup orientation="landscape" r:id="rId1"/>
  <headerFooter alignWithMargins="0">
    <oddFooter>&amp;LDOE Commercial Building Benchmarks - New Construction&amp;CFast Food Restaurant&amp;RVersion 2.0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75"/>
  <sheetViews>
    <sheetView workbookViewId="0">
      <pane xSplit="1" ySplit="2" topLeftCell="C3" activePane="bottomRight" state="frozen"/>
      <selection pane="topRight" activeCell="B1" sqref="B1"/>
      <selection pane="bottomLeft" activeCell="A4" sqref="A4"/>
      <selection pane="bottomRight" activeCell="S3" sqref="S3:S17"/>
    </sheetView>
  </sheetViews>
  <sheetFormatPr defaultColWidth="9.33203125" defaultRowHeight="12.5" x14ac:dyDescent="0.25"/>
  <cols>
    <col min="1" max="1" width="30.21875" style="1" customWidth="1"/>
    <col min="2" max="2" width="10.6640625" style="1" customWidth="1"/>
    <col min="3" max="3" width="7.21875" style="1" customWidth="1"/>
    <col min="4" max="4" width="7.77734375" style="1" customWidth="1"/>
    <col min="5" max="5" width="10.44140625" style="1" customWidth="1"/>
    <col min="6" max="6" width="9.33203125" style="1"/>
    <col min="7" max="7" width="10.77734375" style="1" customWidth="1"/>
    <col min="8" max="8" width="10.21875" style="1" customWidth="1"/>
    <col min="9" max="11" width="9.33203125" style="1"/>
    <col min="12" max="13" width="11" style="1" customWidth="1"/>
    <col min="14" max="14" width="9.33203125" style="1"/>
    <col min="15" max="15" width="13.77734375" style="1" customWidth="1"/>
    <col min="16" max="16" width="12.44140625" style="1" customWidth="1"/>
    <col min="17" max="17" width="12.6640625" style="1" customWidth="1"/>
    <col min="18" max="18" width="9.33203125" style="1"/>
    <col min="19" max="19" width="12.6640625" style="1" customWidth="1"/>
    <col min="20" max="16384" width="9.33203125" style="1"/>
  </cols>
  <sheetData>
    <row r="1" spans="1:19" ht="20" x14ac:dyDescent="0.25">
      <c r="A1" s="24" t="s">
        <v>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19" ht="54" x14ac:dyDescent="0.3">
      <c r="A2" s="11" t="s">
        <v>4</v>
      </c>
      <c r="B2" s="12" t="s">
        <v>2</v>
      </c>
      <c r="C2" s="12" t="s">
        <v>47</v>
      </c>
      <c r="D2" s="13" t="s">
        <v>99</v>
      </c>
      <c r="E2" s="13" t="s">
        <v>100</v>
      </c>
      <c r="F2" s="12" t="s">
        <v>98</v>
      </c>
      <c r="G2" s="12" t="s">
        <v>101</v>
      </c>
      <c r="H2" s="12" t="s">
        <v>102</v>
      </c>
      <c r="I2" s="14" t="s">
        <v>103</v>
      </c>
      <c r="J2" s="14" t="s">
        <v>6</v>
      </c>
      <c r="K2" s="14" t="s">
        <v>104</v>
      </c>
      <c r="L2" s="14" t="s">
        <v>105</v>
      </c>
      <c r="M2" s="14" t="s">
        <v>106</v>
      </c>
      <c r="N2" s="41" t="s">
        <v>97</v>
      </c>
      <c r="O2" s="14" t="s">
        <v>96</v>
      </c>
      <c r="P2" s="14" t="s">
        <v>107</v>
      </c>
      <c r="Q2" s="14" t="s">
        <v>95</v>
      </c>
      <c r="R2" s="14" t="s">
        <v>94</v>
      </c>
      <c r="S2" s="14" t="s">
        <v>35</v>
      </c>
    </row>
    <row r="3" spans="1:19" x14ac:dyDescent="0.25">
      <c r="A3" s="2" t="s">
        <v>127</v>
      </c>
      <c r="B3" s="2" t="s">
        <v>3</v>
      </c>
      <c r="C3" s="2">
        <v>1</v>
      </c>
      <c r="D3" s="46">
        <v>207.34</v>
      </c>
      <c r="E3" s="3">
        <v>568.77</v>
      </c>
      <c r="F3" s="4">
        <v>2.7431754605961221</v>
      </c>
      <c r="G3" s="3">
        <v>136.92012720296543</v>
      </c>
      <c r="H3" s="3">
        <v>65.280060647163197</v>
      </c>
      <c r="I3" s="4">
        <v>18.580625981289309</v>
      </c>
      <c r="J3" s="4">
        <v>11.15893513</v>
      </c>
      <c r="K3" s="4">
        <v>10.7639</v>
      </c>
      <c r="L3" s="4">
        <v>10.7639</v>
      </c>
      <c r="M3" s="4"/>
      <c r="N3" s="5"/>
      <c r="O3" s="4">
        <v>10</v>
      </c>
      <c r="P3" s="4"/>
      <c r="Q3" s="4">
        <v>111.5893513</v>
      </c>
      <c r="R3" s="4"/>
      <c r="S3" s="4">
        <v>0.26200255685944424</v>
      </c>
    </row>
    <row r="4" spans="1:19" x14ac:dyDescent="0.25">
      <c r="A4" s="2" t="s">
        <v>130</v>
      </c>
      <c r="B4" s="2" t="s">
        <v>3</v>
      </c>
      <c r="C4" s="2">
        <v>1</v>
      </c>
      <c r="D4" s="46">
        <v>131.26</v>
      </c>
      <c r="E4" s="3">
        <v>360.08</v>
      </c>
      <c r="F4" s="4">
        <v>2.7432576565595004</v>
      </c>
      <c r="G4" s="3">
        <v>91.280084801976983</v>
      </c>
      <c r="H4" s="3">
        <v>43.520040431442133</v>
      </c>
      <c r="I4" s="4">
        <v>18.580625981289309</v>
      </c>
      <c r="J4" s="4">
        <v>7.0643475699999989</v>
      </c>
      <c r="K4" s="4">
        <v>10.7639</v>
      </c>
      <c r="L4" s="4">
        <v>10.7639</v>
      </c>
      <c r="M4" s="4"/>
      <c r="N4" s="5"/>
      <c r="O4" s="4">
        <v>10</v>
      </c>
      <c r="P4" s="4"/>
      <c r="Q4" s="4">
        <v>70.643475699999982</v>
      </c>
      <c r="R4" s="4"/>
      <c r="S4" s="4">
        <v>0.27590015971440818</v>
      </c>
    </row>
    <row r="5" spans="1:19" x14ac:dyDescent="0.25">
      <c r="A5" s="2" t="s">
        <v>133</v>
      </c>
      <c r="B5" s="2" t="s">
        <v>3</v>
      </c>
      <c r="C5" s="2">
        <v>1</v>
      </c>
      <c r="D5" s="46">
        <v>207.34</v>
      </c>
      <c r="E5" s="3">
        <v>568.77</v>
      </c>
      <c r="F5" s="4">
        <v>2.7431754605961221</v>
      </c>
      <c r="G5" s="3">
        <v>136.92012720296543</v>
      </c>
      <c r="H5" s="3">
        <v>65.280060647163197</v>
      </c>
      <c r="I5" s="4">
        <v>18.580625981289309</v>
      </c>
      <c r="J5" s="4">
        <v>11.15893513</v>
      </c>
      <c r="K5" s="4">
        <v>10.7639</v>
      </c>
      <c r="L5" s="4">
        <v>10.7639</v>
      </c>
      <c r="M5" s="4"/>
      <c r="N5" s="5"/>
      <c r="O5" s="4">
        <v>10</v>
      </c>
      <c r="P5" s="4"/>
      <c r="Q5" s="4">
        <v>111.5893513</v>
      </c>
      <c r="R5" s="4"/>
      <c r="S5" s="4">
        <v>0.26200255685944424</v>
      </c>
    </row>
    <row r="6" spans="1:19" x14ac:dyDescent="0.25">
      <c r="A6" s="2" t="s">
        <v>136</v>
      </c>
      <c r="B6" s="2" t="s">
        <v>3</v>
      </c>
      <c r="C6" s="2">
        <v>1</v>
      </c>
      <c r="D6" s="46">
        <v>131.25</v>
      </c>
      <c r="E6" s="3">
        <v>360.05</v>
      </c>
      <c r="F6" s="4">
        <v>2.7432380952380955</v>
      </c>
      <c r="G6" s="3">
        <v>91.280084801976983</v>
      </c>
      <c r="H6" s="3">
        <v>43.520040431442133</v>
      </c>
      <c r="I6" s="4">
        <v>18.580625981289309</v>
      </c>
      <c r="J6" s="4">
        <v>7.0638093749999999</v>
      </c>
      <c r="K6" s="4">
        <v>10.7639</v>
      </c>
      <c r="L6" s="4">
        <v>10.7639</v>
      </c>
      <c r="M6" s="4"/>
      <c r="N6" s="5"/>
      <c r="O6" s="4">
        <v>10</v>
      </c>
      <c r="P6" s="4"/>
      <c r="Q6" s="4">
        <v>70.638093749999996</v>
      </c>
      <c r="R6" s="4"/>
      <c r="S6" s="4">
        <v>0.2759231482015389</v>
      </c>
    </row>
    <row r="7" spans="1:19" x14ac:dyDescent="0.25">
      <c r="A7" s="2" t="s">
        <v>141</v>
      </c>
      <c r="B7" s="2" t="s">
        <v>3</v>
      </c>
      <c r="C7" s="2">
        <v>1</v>
      </c>
      <c r="D7" s="46">
        <v>983.54</v>
      </c>
      <c r="E7" s="3">
        <v>2698.04</v>
      </c>
      <c r="F7" s="4">
        <v>2.7431929560566934</v>
      </c>
      <c r="G7" s="3">
        <v>0</v>
      </c>
      <c r="H7" s="3">
        <v>0</v>
      </c>
      <c r="I7" s="4">
        <v>18.580625981289309</v>
      </c>
      <c r="J7" s="4">
        <v>52.933631029999994</v>
      </c>
      <c r="K7" s="4">
        <v>10.7639</v>
      </c>
      <c r="L7" s="4">
        <v>10.7639</v>
      </c>
      <c r="M7" s="4"/>
      <c r="N7" s="5">
        <v>37.475460000000005</v>
      </c>
      <c r="O7" s="4">
        <v>10</v>
      </c>
      <c r="P7" s="4"/>
      <c r="Q7" s="4">
        <v>529.33631029999992</v>
      </c>
      <c r="R7" s="4"/>
      <c r="S7" s="4">
        <v>0</v>
      </c>
    </row>
    <row r="8" spans="1:19" x14ac:dyDescent="0.25">
      <c r="A8" s="2" t="s">
        <v>128</v>
      </c>
      <c r="B8" s="2" t="s">
        <v>3</v>
      </c>
      <c r="C8" s="2">
        <v>1</v>
      </c>
      <c r="D8" s="46">
        <v>207.34</v>
      </c>
      <c r="E8" s="3">
        <v>568.77</v>
      </c>
      <c r="F8" s="4">
        <v>2.7431754605961221</v>
      </c>
      <c r="G8" s="3">
        <v>136.92012720296543</v>
      </c>
      <c r="H8" s="3">
        <v>65.280060647163197</v>
      </c>
      <c r="I8" s="4">
        <v>18.580625981289309</v>
      </c>
      <c r="J8" s="4">
        <v>11.15893513</v>
      </c>
      <c r="K8" s="4">
        <v>10.7639</v>
      </c>
      <c r="L8" s="4">
        <v>10.7639</v>
      </c>
      <c r="M8" s="4"/>
      <c r="N8" s="5"/>
      <c r="O8" s="4">
        <v>10</v>
      </c>
      <c r="P8" s="4"/>
      <c r="Q8" s="4">
        <v>111.5893513</v>
      </c>
      <c r="R8" s="4"/>
      <c r="S8" s="4">
        <v>0.26200255685944424</v>
      </c>
    </row>
    <row r="9" spans="1:19" x14ac:dyDescent="0.25">
      <c r="A9" s="2" t="s">
        <v>131</v>
      </c>
      <c r="B9" s="2" t="s">
        <v>3</v>
      </c>
      <c r="C9" s="2">
        <v>1</v>
      </c>
      <c r="D9" s="46">
        <v>131.26</v>
      </c>
      <c r="E9" s="3">
        <v>360.08</v>
      </c>
      <c r="F9" s="4">
        <v>2.7432576565595004</v>
      </c>
      <c r="G9" s="3">
        <v>91.280084801976983</v>
      </c>
      <c r="H9" s="3">
        <v>43.520040431442133</v>
      </c>
      <c r="I9" s="4">
        <v>18.580625981289309</v>
      </c>
      <c r="J9" s="4">
        <v>7.0643475699999989</v>
      </c>
      <c r="K9" s="4">
        <v>10.7639</v>
      </c>
      <c r="L9" s="4">
        <v>10.7639</v>
      </c>
      <c r="M9" s="4"/>
      <c r="N9" s="5"/>
      <c r="O9" s="4">
        <v>10</v>
      </c>
      <c r="P9" s="4"/>
      <c r="Q9" s="4">
        <v>70.643475699999982</v>
      </c>
      <c r="R9" s="4"/>
      <c r="S9" s="4">
        <v>0.27590015971440818</v>
      </c>
    </row>
    <row r="10" spans="1:19" x14ac:dyDescent="0.25">
      <c r="A10" s="2" t="s">
        <v>134</v>
      </c>
      <c r="B10" s="2" t="s">
        <v>3</v>
      </c>
      <c r="C10" s="2">
        <v>1</v>
      </c>
      <c r="D10" s="46">
        <v>207.34</v>
      </c>
      <c r="E10" s="3">
        <v>568.77</v>
      </c>
      <c r="F10" s="4">
        <v>2.7431754605961221</v>
      </c>
      <c r="G10" s="3">
        <v>136.92012720296543</v>
      </c>
      <c r="H10" s="3">
        <v>65.280060647163197</v>
      </c>
      <c r="I10" s="4">
        <v>18.580625981289309</v>
      </c>
      <c r="J10" s="4">
        <v>11.15893513</v>
      </c>
      <c r="K10" s="4">
        <v>10.7639</v>
      </c>
      <c r="L10" s="4">
        <v>10.7639</v>
      </c>
      <c r="M10" s="4"/>
      <c r="N10" s="5"/>
      <c r="O10" s="4">
        <v>10</v>
      </c>
      <c r="P10" s="4"/>
      <c r="Q10" s="4">
        <v>111.5893513</v>
      </c>
      <c r="R10" s="4"/>
      <c r="S10" s="4">
        <v>0.26200255685944424</v>
      </c>
    </row>
    <row r="11" spans="1:19" x14ac:dyDescent="0.25">
      <c r="A11" s="2" t="s">
        <v>137</v>
      </c>
      <c r="B11" s="2" t="s">
        <v>3</v>
      </c>
      <c r="C11" s="2">
        <v>1</v>
      </c>
      <c r="D11" s="46">
        <v>131.25</v>
      </c>
      <c r="E11" s="3">
        <v>360.05</v>
      </c>
      <c r="F11" s="4">
        <v>2.7432380952380955</v>
      </c>
      <c r="G11" s="3">
        <v>91.280084801976983</v>
      </c>
      <c r="H11" s="3">
        <v>43.520040431442133</v>
      </c>
      <c r="I11" s="4">
        <v>18.580625981289309</v>
      </c>
      <c r="J11" s="4">
        <v>7.0638093749999999</v>
      </c>
      <c r="K11" s="4">
        <v>10.7639</v>
      </c>
      <c r="L11" s="4">
        <v>10.7639</v>
      </c>
      <c r="M11" s="4"/>
      <c r="N11" s="5"/>
      <c r="O11" s="4">
        <v>10</v>
      </c>
      <c r="P11" s="4"/>
      <c r="Q11" s="4">
        <v>70.638093749999996</v>
      </c>
      <c r="R11" s="4"/>
      <c r="S11" s="4">
        <v>0.2759231482015389</v>
      </c>
    </row>
    <row r="12" spans="1:19" x14ac:dyDescent="0.25">
      <c r="A12" s="2" t="s">
        <v>140</v>
      </c>
      <c r="B12" s="2" t="s">
        <v>3</v>
      </c>
      <c r="C12" s="2">
        <v>1</v>
      </c>
      <c r="D12" s="46">
        <v>983.54</v>
      </c>
      <c r="E12" s="3">
        <v>2698.04</v>
      </c>
      <c r="F12" s="4">
        <v>2.7431929560566934</v>
      </c>
      <c r="G12" s="3">
        <v>0</v>
      </c>
      <c r="H12" s="3">
        <v>0</v>
      </c>
      <c r="I12" s="4">
        <v>18.580625981289309</v>
      </c>
      <c r="J12" s="4">
        <v>52.933631029999994</v>
      </c>
      <c r="K12" s="4">
        <v>10.7639</v>
      </c>
      <c r="L12" s="4">
        <v>10.7639</v>
      </c>
      <c r="M12" s="4"/>
      <c r="N12" s="5">
        <v>37.475460000000005</v>
      </c>
      <c r="O12" s="4">
        <v>10</v>
      </c>
      <c r="P12" s="4"/>
      <c r="Q12" s="4">
        <v>529.33631029999992</v>
      </c>
      <c r="R12" s="4"/>
      <c r="S12" s="4">
        <v>0</v>
      </c>
    </row>
    <row r="13" spans="1:19" x14ac:dyDescent="0.25">
      <c r="A13" s="2" t="s">
        <v>129</v>
      </c>
      <c r="B13" s="2" t="s">
        <v>3</v>
      </c>
      <c r="C13" s="2">
        <v>1</v>
      </c>
      <c r="D13" s="46">
        <v>207.34</v>
      </c>
      <c r="E13" s="3">
        <v>568.77</v>
      </c>
      <c r="F13" s="4">
        <v>2.7431754605961221</v>
      </c>
      <c r="G13" s="3">
        <v>136.92012720296543</v>
      </c>
      <c r="H13" s="3">
        <v>65.280060647163197</v>
      </c>
      <c r="I13" s="4">
        <v>18.580625981289309</v>
      </c>
      <c r="J13" s="4">
        <v>11.15893513</v>
      </c>
      <c r="K13" s="4">
        <v>10.7639</v>
      </c>
      <c r="L13" s="4">
        <v>10.7639</v>
      </c>
      <c r="M13" s="4"/>
      <c r="N13" s="5"/>
      <c r="O13" s="4">
        <v>10</v>
      </c>
      <c r="P13" s="4"/>
      <c r="Q13" s="4">
        <v>111.5893513</v>
      </c>
      <c r="R13" s="4"/>
      <c r="S13" s="4">
        <v>0.26200255685944424</v>
      </c>
    </row>
    <row r="14" spans="1:19" x14ac:dyDescent="0.25">
      <c r="A14" s="2" t="s">
        <v>132</v>
      </c>
      <c r="B14" s="2" t="s">
        <v>3</v>
      </c>
      <c r="C14" s="2">
        <v>1</v>
      </c>
      <c r="D14" s="46">
        <v>131.26</v>
      </c>
      <c r="E14" s="3">
        <v>360.08</v>
      </c>
      <c r="F14" s="4">
        <v>2.7432576565595004</v>
      </c>
      <c r="G14" s="3">
        <v>91.280084801976983</v>
      </c>
      <c r="H14" s="3">
        <v>43.520040431442133</v>
      </c>
      <c r="I14" s="4">
        <v>18.580625981289309</v>
      </c>
      <c r="J14" s="4">
        <v>7.0643475699999989</v>
      </c>
      <c r="K14" s="4">
        <v>10.7639</v>
      </c>
      <c r="L14" s="4">
        <v>10.7639</v>
      </c>
      <c r="M14" s="4"/>
      <c r="N14" s="5"/>
      <c r="O14" s="4">
        <v>10</v>
      </c>
      <c r="P14" s="4"/>
      <c r="Q14" s="4">
        <v>70.643475699999982</v>
      </c>
      <c r="R14" s="4"/>
      <c r="S14" s="4">
        <v>0.27590015971440818</v>
      </c>
    </row>
    <row r="15" spans="1:19" x14ac:dyDescent="0.25">
      <c r="A15" s="2" t="s">
        <v>135</v>
      </c>
      <c r="B15" s="2" t="s">
        <v>3</v>
      </c>
      <c r="C15" s="2">
        <v>1</v>
      </c>
      <c r="D15" s="46">
        <v>207.34</v>
      </c>
      <c r="E15" s="3">
        <v>568.77</v>
      </c>
      <c r="F15" s="4">
        <v>2.7431754605961221</v>
      </c>
      <c r="G15" s="3">
        <v>136.92012720296543</v>
      </c>
      <c r="H15" s="3">
        <v>65.280060647163197</v>
      </c>
      <c r="I15" s="4">
        <v>18.580625981289309</v>
      </c>
      <c r="J15" s="4">
        <v>11.15893513</v>
      </c>
      <c r="K15" s="4">
        <v>10.7639</v>
      </c>
      <c r="L15" s="4">
        <v>10.7639</v>
      </c>
      <c r="M15" s="4"/>
      <c r="N15" s="5"/>
      <c r="O15" s="4">
        <v>10</v>
      </c>
      <c r="P15" s="4"/>
      <c r="Q15" s="4">
        <v>111.5893513</v>
      </c>
      <c r="R15" s="4"/>
      <c r="S15" s="4">
        <v>0.26200255685944424</v>
      </c>
    </row>
    <row r="16" spans="1:19" x14ac:dyDescent="0.25">
      <c r="A16" s="2" t="s">
        <v>138</v>
      </c>
      <c r="B16" s="2" t="s">
        <v>3</v>
      </c>
      <c r="C16" s="2">
        <v>1</v>
      </c>
      <c r="D16" s="46">
        <v>131.25</v>
      </c>
      <c r="E16" s="3">
        <v>360.05</v>
      </c>
      <c r="F16" s="4">
        <v>2.7432380952380955</v>
      </c>
      <c r="G16" s="3">
        <v>91.280084801976983</v>
      </c>
      <c r="H16" s="3">
        <v>43.520040431442133</v>
      </c>
      <c r="I16" s="4">
        <v>18.580625981289309</v>
      </c>
      <c r="J16" s="4">
        <v>7.0638093749999999</v>
      </c>
      <c r="K16" s="4">
        <v>10.7639</v>
      </c>
      <c r="L16" s="4">
        <v>10.7639</v>
      </c>
      <c r="M16" s="4"/>
      <c r="N16" s="5"/>
      <c r="O16" s="4">
        <v>10</v>
      </c>
      <c r="P16" s="4"/>
      <c r="Q16" s="4">
        <v>70.638093749999996</v>
      </c>
      <c r="R16" s="4"/>
      <c r="S16" s="4">
        <v>0.2759231482015389</v>
      </c>
    </row>
    <row r="17" spans="1:19" x14ac:dyDescent="0.25">
      <c r="A17" s="2" t="s">
        <v>139</v>
      </c>
      <c r="B17" s="2" t="s">
        <v>3</v>
      </c>
      <c r="C17" s="2">
        <v>1</v>
      </c>
      <c r="D17" s="46">
        <v>983.54</v>
      </c>
      <c r="E17" s="3">
        <v>2698.04</v>
      </c>
      <c r="F17" s="4">
        <v>2.7431929560566934</v>
      </c>
      <c r="G17" s="3">
        <v>0</v>
      </c>
      <c r="H17" s="3">
        <v>0</v>
      </c>
      <c r="I17" s="4">
        <v>18.580625981289309</v>
      </c>
      <c r="J17" s="4">
        <v>52.933631029999994</v>
      </c>
      <c r="K17" s="4">
        <v>10.7639</v>
      </c>
      <c r="L17" s="4">
        <v>10.7639</v>
      </c>
      <c r="M17" s="4"/>
      <c r="N17" s="5">
        <v>37.475460000000005</v>
      </c>
      <c r="O17" s="4">
        <v>10</v>
      </c>
      <c r="P17" s="4"/>
      <c r="Q17" s="4">
        <v>529.33631029999992</v>
      </c>
      <c r="R17" s="4"/>
      <c r="S17" s="4">
        <v>0</v>
      </c>
    </row>
    <row r="18" spans="1:19" x14ac:dyDescent="0.25">
      <c r="A18" s="2" t="s">
        <v>144</v>
      </c>
      <c r="B18" s="2" t="s">
        <v>41</v>
      </c>
      <c r="C18" s="2">
        <v>1</v>
      </c>
      <c r="D18" s="46">
        <v>1660.7300000000002</v>
      </c>
      <c r="E18" s="3">
        <v>2024.76</v>
      </c>
      <c r="F18" s="4">
        <v>1.2191987860760025</v>
      </c>
      <c r="G18" s="3">
        <v>202.84018844470873</v>
      </c>
      <c r="H18" s="3"/>
      <c r="I18" s="4"/>
      <c r="J18" s="4"/>
      <c r="K18" s="4"/>
      <c r="L18" s="4"/>
      <c r="M18" s="4"/>
      <c r="N18" s="5"/>
      <c r="O18" s="4"/>
      <c r="P18" s="4"/>
      <c r="Q18" s="4"/>
      <c r="R18" s="4"/>
      <c r="S18" s="4">
        <v>0.10903234926739047</v>
      </c>
    </row>
    <row r="19" spans="1:19" x14ac:dyDescent="0.25">
      <c r="A19" s="2" t="s">
        <v>143</v>
      </c>
      <c r="B19" s="2" t="s">
        <v>41</v>
      </c>
      <c r="C19" s="2">
        <v>1</v>
      </c>
      <c r="D19" s="46">
        <v>1660.7300000000002</v>
      </c>
      <c r="E19" s="3">
        <v>2024.76</v>
      </c>
      <c r="F19" s="4">
        <v>1.2191987860760025</v>
      </c>
      <c r="G19" s="3">
        <v>202.84018844470873</v>
      </c>
      <c r="H19" s="3"/>
      <c r="I19" s="4"/>
      <c r="J19" s="4"/>
      <c r="K19" s="4"/>
      <c r="L19" s="4"/>
      <c r="M19" s="4"/>
      <c r="N19" s="5"/>
      <c r="O19" s="4"/>
      <c r="P19" s="4"/>
      <c r="Q19" s="4"/>
      <c r="R19" s="4"/>
      <c r="S19" s="4">
        <v>0.10903234926739047</v>
      </c>
    </row>
    <row r="20" spans="1:19" x14ac:dyDescent="0.25">
      <c r="A20" s="2" t="s">
        <v>142</v>
      </c>
      <c r="B20" s="2" t="s">
        <v>41</v>
      </c>
      <c r="C20" s="2">
        <v>1</v>
      </c>
      <c r="D20" s="46">
        <v>1660.7300000000002</v>
      </c>
      <c r="E20" s="3">
        <v>2024.76</v>
      </c>
      <c r="F20" s="4">
        <v>1.2191987860760025</v>
      </c>
      <c r="G20" s="3">
        <v>202.84018844470873</v>
      </c>
      <c r="H20" s="3"/>
      <c r="I20" s="4"/>
      <c r="J20" s="4"/>
      <c r="K20" s="4"/>
      <c r="L20" s="4"/>
      <c r="M20" s="4"/>
      <c r="N20" s="5"/>
      <c r="O20" s="4"/>
      <c r="P20" s="4"/>
      <c r="Q20" s="4"/>
      <c r="R20" s="4"/>
      <c r="S20" s="4">
        <v>1.0017217851588947</v>
      </c>
    </row>
    <row r="21" spans="1:19" ht="13" x14ac:dyDescent="0.25">
      <c r="A21" s="25" t="s">
        <v>88</v>
      </c>
      <c r="B21" s="26"/>
      <c r="C21" s="26"/>
      <c r="D21" s="31">
        <f>SUMIF($B3:$B20,"yes",D3:D20)</f>
        <v>4982.1900000000005</v>
      </c>
      <c r="E21" s="31">
        <f>SUM(E3:E20)</f>
        <v>19741.41</v>
      </c>
      <c r="F21" s="26"/>
      <c r="G21" s="31">
        <f>SUM(G3:G20)</f>
        <v>1977.7218373637804</v>
      </c>
      <c r="H21" s="31">
        <f>SUM(H3:H20)</f>
        <v>652.8006064716318</v>
      </c>
      <c r="I21" s="26"/>
      <c r="J21" s="31">
        <f>SUM(J3:J20)</f>
        <v>268.13897470500001</v>
      </c>
      <c r="Q21" s="31"/>
    </row>
    <row r="23" spans="1:19" ht="13" x14ac:dyDescent="0.25">
      <c r="A23" s="25" t="s">
        <v>82</v>
      </c>
      <c r="D23" s="23"/>
      <c r="I23" s="1">
        <v>1</v>
      </c>
      <c r="K23" s="1">
        <v>2</v>
      </c>
      <c r="L23" s="1">
        <v>4</v>
      </c>
      <c r="M23" s="1">
        <v>4</v>
      </c>
      <c r="N23" s="1">
        <v>4</v>
      </c>
      <c r="O23" s="1">
        <v>3</v>
      </c>
      <c r="P23" s="1">
        <v>3</v>
      </c>
      <c r="Q23" s="1">
        <v>3</v>
      </c>
      <c r="R23" s="1">
        <v>4</v>
      </c>
      <c r="S23" s="1">
        <v>4</v>
      </c>
    </row>
    <row r="24" spans="1:19" x14ac:dyDescent="0.25">
      <c r="D24" s="23"/>
    </row>
    <row r="25" spans="1:19" ht="13" x14ac:dyDescent="0.25">
      <c r="A25" s="25" t="s">
        <v>84</v>
      </c>
    </row>
    <row r="26" spans="1:19" x14ac:dyDescent="0.25">
      <c r="A26" s="27" t="s">
        <v>89</v>
      </c>
    </row>
    <row r="27" spans="1:19" x14ac:dyDescent="0.25">
      <c r="A27" s="27" t="s">
        <v>90</v>
      </c>
    </row>
    <row r="28" spans="1:19" x14ac:dyDescent="0.25">
      <c r="A28" s="27" t="s">
        <v>91</v>
      </c>
    </row>
    <row r="29" spans="1:19" x14ac:dyDescent="0.25">
      <c r="A29" s="27" t="s">
        <v>154</v>
      </c>
    </row>
    <row r="30" spans="1:19" x14ac:dyDescent="0.25">
      <c r="A30" s="27"/>
    </row>
    <row r="31" spans="1:19" x14ac:dyDescent="0.25">
      <c r="A31" s="27"/>
    </row>
    <row r="32" spans="1:19" x14ac:dyDescent="0.25">
      <c r="A32" s="27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  <row r="36" spans="1:1" x14ac:dyDescent="0.25">
      <c r="A36" s="27"/>
    </row>
    <row r="37" spans="1:1" x14ac:dyDescent="0.25">
      <c r="A37" s="27"/>
    </row>
    <row r="38" spans="1:1" x14ac:dyDescent="0.25">
      <c r="A38" s="27"/>
    </row>
    <row r="39" spans="1:1" x14ac:dyDescent="0.25">
      <c r="A39" s="27"/>
    </row>
    <row r="40" spans="1:1" x14ac:dyDescent="0.25">
      <c r="A40" s="27"/>
    </row>
    <row r="41" spans="1:1" x14ac:dyDescent="0.25">
      <c r="A41" s="27"/>
    </row>
    <row r="42" spans="1:1" x14ac:dyDescent="0.25">
      <c r="A42" s="27"/>
    </row>
    <row r="43" spans="1:1" x14ac:dyDescent="0.25">
      <c r="A43" s="27"/>
    </row>
    <row r="44" spans="1:1" x14ac:dyDescent="0.25">
      <c r="A44" s="27"/>
    </row>
    <row r="45" spans="1:1" x14ac:dyDescent="0.25">
      <c r="A45" s="27"/>
    </row>
    <row r="46" spans="1:1" x14ac:dyDescent="0.25">
      <c r="A46" s="27"/>
    </row>
    <row r="47" spans="1:1" x14ac:dyDescent="0.25">
      <c r="A47" s="27"/>
    </row>
    <row r="48" spans="1:1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  <row r="65" spans="1:1" x14ac:dyDescent="0.25">
      <c r="A65" s="27"/>
    </row>
    <row r="66" spans="1:1" x14ac:dyDescent="0.25">
      <c r="A66" s="27"/>
    </row>
    <row r="67" spans="1:1" x14ac:dyDescent="0.25">
      <c r="A67" s="27"/>
    </row>
    <row r="68" spans="1:1" x14ac:dyDescent="0.25">
      <c r="A68" s="27"/>
    </row>
    <row r="69" spans="1:1" x14ac:dyDescent="0.25">
      <c r="A69" s="27"/>
    </row>
    <row r="70" spans="1:1" x14ac:dyDescent="0.25">
      <c r="A70" s="27"/>
    </row>
    <row r="71" spans="1:1" x14ac:dyDescent="0.25">
      <c r="A71" s="27"/>
    </row>
    <row r="72" spans="1:1" x14ac:dyDescent="0.25">
      <c r="A72" s="27"/>
    </row>
    <row r="73" spans="1:1" x14ac:dyDescent="0.25">
      <c r="A73" s="27"/>
    </row>
    <row r="74" spans="1:1" x14ac:dyDescent="0.25">
      <c r="A74" s="27"/>
    </row>
    <row r="75" spans="1:1" x14ac:dyDescent="0.25">
      <c r="A75" s="27"/>
    </row>
  </sheetData>
  <phoneticPr fontId="1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2:P2"/>
  <sheetViews>
    <sheetView topLeftCell="A10" workbookViewId="0">
      <selection activeCell="P11" sqref="P11"/>
    </sheetView>
  </sheetViews>
  <sheetFormatPr defaultRowHeight="10.5" x14ac:dyDescent="0.25"/>
  <sheetData>
    <row r="2" spans="1:16" ht="15.5" x14ac:dyDescent="0.25">
      <c r="A2" s="53" t="s">
        <v>117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22"/>
      <c r="N2" s="22"/>
      <c r="O2" s="22"/>
      <c r="P2" s="22"/>
    </row>
  </sheetData>
  <mergeCells count="1">
    <mergeCell ref="A2:L2"/>
  </mergeCells>
  <phoneticPr fontId="0" type="noConversion"/>
  <pageMargins left="0.7" right="0.7" top="0.75" bottom="0.7" header="0.5" footer="0.41"/>
  <pageSetup orientation="portrait" r:id="rId1"/>
  <headerFooter alignWithMargins="0">
    <oddFooter>&amp;LDOE Commercial Building Benchmarks - New Construction&amp;CFast Food Restaurant&amp;RVersion 2.0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AE83"/>
  <sheetViews>
    <sheetView workbookViewId="0">
      <pane ySplit="1" topLeftCell="A8" activePane="bottomLeft" state="frozen"/>
      <selection pane="bottomLeft" activeCell="K25" sqref="K25:Z25"/>
    </sheetView>
  </sheetViews>
  <sheetFormatPr defaultColWidth="10.6640625" defaultRowHeight="13" x14ac:dyDescent="0.3"/>
  <cols>
    <col min="1" max="1" width="30.6640625" style="35" customWidth="1"/>
    <col min="2" max="2" width="13.44140625" style="35" customWidth="1"/>
    <col min="3" max="3" width="14.33203125" style="35" customWidth="1"/>
    <col min="4" max="4" width="20.77734375" style="35" customWidth="1"/>
    <col min="5" max="28" width="5" style="35" customWidth="1"/>
    <col min="29" max="16384" width="10.6640625" style="35"/>
  </cols>
  <sheetData>
    <row r="1" spans="1:31" s="28" customFormat="1" ht="26" x14ac:dyDescent="0.3">
      <c r="A1" s="28" t="s">
        <v>46</v>
      </c>
      <c r="B1" s="28" t="s">
        <v>54</v>
      </c>
      <c r="C1" s="28" t="s">
        <v>55</v>
      </c>
      <c r="D1" s="28" t="s">
        <v>56</v>
      </c>
      <c r="E1" s="28">
        <v>1</v>
      </c>
      <c r="F1" s="28">
        <v>2</v>
      </c>
      <c r="G1" s="28">
        <v>3</v>
      </c>
      <c r="H1" s="28">
        <v>4</v>
      </c>
      <c r="I1" s="28">
        <v>5</v>
      </c>
      <c r="J1" s="28">
        <v>6</v>
      </c>
      <c r="K1" s="28">
        <v>7</v>
      </c>
      <c r="L1" s="28">
        <v>8</v>
      </c>
      <c r="M1" s="28">
        <v>9</v>
      </c>
      <c r="N1" s="28">
        <v>10</v>
      </c>
      <c r="O1" s="28">
        <v>11</v>
      </c>
      <c r="P1" s="28">
        <v>12</v>
      </c>
      <c r="Q1" s="28">
        <v>13</v>
      </c>
      <c r="R1" s="28">
        <v>14</v>
      </c>
      <c r="S1" s="28">
        <v>15</v>
      </c>
      <c r="T1" s="28">
        <v>16</v>
      </c>
      <c r="U1" s="28">
        <v>17</v>
      </c>
      <c r="V1" s="28">
        <v>18</v>
      </c>
      <c r="W1" s="28">
        <v>19</v>
      </c>
      <c r="X1" s="28">
        <v>20</v>
      </c>
      <c r="Y1" s="28">
        <v>21</v>
      </c>
      <c r="Z1" s="28">
        <v>22</v>
      </c>
      <c r="AA1" s="28">
        <v>23</v>
      </c>
      <c r="AB1" s="28">
        <v>24</v>
      </c>
      <c r="AC1" s="29" t="s">
        <v>85</v>
      </c>
      <c r="AD1" s="29" t="s">
        <v>86</v>
      </c>
      <c r="AE1" s="29" t="s">
        <v>87</v>
      </c>
    </row>
    <row r="2" spans="1:31" x14ac:dyDescent="0.3">
      <c r="A2" s="36" t="s">
        <v>61</v>
      </c>
      <c r="B2" s="36" t="s">
        <v>62</v>
      </c>
      <c r="C2" s="36" t="s">
        <v>58</v>
      </c>
      <c r="D2" s="36" t="s">
        <v>59</v>
      </c>
      <c r="E2" s="36">
        <v>1</v>
      </c>
      <c r="F2" s="36">
        <v>1</v>
      </c>
      <c r="G2" s="36">
        <v>1</v>
      </c>
      <c r="H2" s="36">
        <v>1</v>
      </c>
      <c r="I2" s="36">
        <v>1</v>
      </c>
      <c r="J2" s="36">
        <v>1</v>
      </c>
      <c r="K2" s="36">
        <v>1</v>
      </c>
      <c r="L2" s="36">
        <v>1</v>
      </c>
      <c r="M2" s="36">
        <v>1</v>
      </c>
      <c r="N2" s="36">
        <v>1</v>
      </c>
      <c r="O2" s="36">
        <v>1</v>
      </c>
      <c r="P2" s="36">
        <v>1</v>
      </c>
      <c r="Q2" s="36">
        <v>1</v>
      </c>
      <c r="R2" s="36">
        <v>1</v>
      </c>
      <c r="S2" s="36">
        <v>1</v>
      </c>
      <c r="T2" s="36">
        <v>1</v>
      </c>
      <c r="U2" s="36">
        <v>1</v>
      </c>
      <c r="V2" s="36">
        <v>1</v>
      </c>
      <c r="W2" s="36">
        <v>1</v>
      </c>
      <c r="X2" s="36">
        <v>1</v>
      </c>
      <c r="Y2" s="36">
        <v>1</v>
      </c>
      <c r="Z2" s="36">
        <v>1</v>
      </c>
      <c r="AA2" s="36">
        <v>1</v>
      </c>
      <c r="AB2" s="36">
        <v>1</v>
      </c>
      <c r="AC2" s="36">
        <v>24</v>
      </c>
      <c r="AD2" s="36">
        <v>168</v>
      </c>
      <c r="AE2" s="36">
        <v>8760</v>
      </c>
    </row>
    <row r="3" spans="1:31" x14ac:dyDescent="0.3">
      <c r="A3" s="36" t="s">
        <v>77</v>
      </c>
      <c r="B3" s="36" t="s">
        <v>65</v>
      </c>
      <c r="C3" s="36" t="s">
        <v>58</v>
      </c>
      <c r="D3" s="36" t="s">
        <v>59</v>
      </c>
      <c r="E3" s="36">
        <v>120</v>
      </c>
      <c r="F3" s="36">
        <v>120</v>
      </c>
      <c r="G3" s="36">
        <v>120</v>
      </c>
      <c r="H3" s="36">
        <v>120</v>
      </c>
      <c r="I3" s="36">
        <v>120</v>
      </c>
      <c r="J3" s="36">
        <v>120</v>
      </c>
      <c r="K3" s="36">
        <v>120</v>
      </c>
      <c r="L3" s="36">
        <v>120</v>
      </c>
      <c r="M3" s="36">
        <v>120</v>
      </c>
      <c r="N3" s="36">
        <v>120</v>
      </c>
      <c r="O3" s="36">
        <v>120</v>
      </c>
      <c r="P3" s="36">
        <v>120</v>
      </c>
      <c r="Q3" s="36">
        <v>120</v>
      </c>
      <c r="R3" s="36">
        <v>120</v>
      </c>
      <c r="S3" s="36">
        <v>120</v>
      </c>
      <c r="T3" s="36">
        <v>120</v>
      </c>
      <c r="U3" s="36">
        <v>120</v>
      </c>
      <c r="V3" s="36">
        <v>120</v>
      </c>
      <c r="W3" s="36">
        <v>120</v>
      </c>
      <c r="X3" s="36">
        <v>120</v>
      </c>
      <c r="Y3" s="36">
        <v>120</v>
      </c>
      <c r="Z3" s="36">
        <v>120</v>
      </c>
      <c r="AA3" s="36">
        <v>120</v>
      </c>
      <c r="AB3" s="36">
        <v>120</v>
      </c>
      <c r="AC3" s="36">
        <v>2880</v>
      </c>
      <c r="AD3" s="36">
        <v>20160</v>
      </c>
      <c r="AE3" s="36">
        <v>1051200</v>
      </c>
    </row>
    <row r="4" spans="1:31" x14ac:dyDescent="0.3">
      <c r="A4" s="36" t="s">
        <v>64</v>
      </c>
      <c r="B4" s="36" t="s">
        <v>65</v>
      </c>
      <c r="C4" s="36" t="s">
        <v>58</v>
      </c>
      <c r="D4" s="36" t="s">
        <v>59</v>
      </c>
      <c r="E4" s="36">
        <v>0.2</v>
      </c>
      <c r="F4" s="36">
        <v>0.2</v>
      </c>
      <c r="G4" s="36">
        <v>0.2</v>
      </c>
      <c r="H4" s="36">
        <v>0.2</v>
      </c>
      <c r="I4" s="36">
        <v>0.2</v>
      </c>
      <c r="J4" s="36">
        <v>0.2</v>
      </c>
      <c r="K4" s="36">
        <v>0.2</v>
      </c>
      <c r="L4" s="36">
        <v>0.2</v>
      </c>
      <c r="M4" s="36">
        <v>0.2</v>
      </c>
      <c r="N4" s="36">
        <v>0.2</v>
      </c>
      <c r="O4" s="36">
        <v>0.2</v>
      </c>
      <c r="P4" s="36">
        <v>0.2</v>
      </c>
      <c r="Q4" s="36">
        <v>0.2</v>
      </c>
      <c r="R4" s="36">
        <v>0.2</v>
      </c>
      <c r="S4" s="36">
        <v>0.2</v>
      </c>
      <c r="T4" s="36">
        <v>0.2</v>
      </c>
      <c r="U4" s="36">
        <v>0.2</v>
      </c>
      <c r="V4" s="36">
        <v>0.2</v>
      </c>
      <c r="W4" s="36">
        <v>0.2</v>
      </c>
      <c r="X4" s="36">
        <v>0.2</v>
      </c>
      <c r="Y4" s="36">
        <v>0.2</v>
      </c>
      <c r="Z4" s="36">
        <v>0.2</v>
      </c>
      <c r="AA4" s="36">
        <v>0.2</v>
      </c>
      <c r="AB4" s="36">
        <v>0.2</v>
      </c>
      <c r="AC4" s="36">
        <v>4.8</v>
      </c>
      <c r="AD4" s="36">
        <v>33.6</v>
      </c>
      <c r="AE4" s="36">
        <v>1752</v>
      </c>
    </row>
    <row r="5" spans="1:31" x14ac:dyDescent="0.3">
      <c r="A5" s="36" t="s">
        <v>92</v>
      </c>
      <c r="B5" s="36" t="s">
        <v>57</v>
      </c>
      <c r="C5" s="36" t="s">
        <v>58</v>
      </c>
      <c r="D5" s="36" t="s">
        <v>71</v>
      </c>
      <c r="E5" s="36">
        <v>0</v>
      </c>
      <c r="F5" s="36">
        <v>0</v>
      </c>
      <c r="G5" s="36">
        <v>0</v>
      </c>
      <c r="H5" s="36">
        <v>0</v>
      </c>
      <c r="I5" s="36">
        <v>0</v>
      </c>
      <c r="J5" s="36">
        <v>0</v>
      </c>
      <c r="K5" s="36">
        <v>0</v>
      </c>
      <c r="L5" s="36">
        <v>0.35</v>
      </c>
      <c r="M5" s="36">
        <v>0.69</v>
      </c>
      <c r="N5" s="36">
        <v>0.43</v>
      </c>
      <c r="O5" s="36">
        <v>0.37</v>
      </c>
      <c r="P5" s="36">
        <v>0.43</v>
      </c>
      <c r="Q5" s="36">
        <v>0.57999999999999996</v>
      </c>
      <c r="R5" s="36">
        <v>0.48</v>
      </c>
      <c r="S5" s="36">
        <v>0.37</v>
      </c>
      <c r="T5" s="36">
        <v>0.37</v>
      </c>
      <c r="U5" s="36">
        <v>0.46</v>
      </c>
      <c r="V5" s="36">
        <v>0.62</v>
      </c>
      <c r="W5" s="36">
        <v>0.12</v>
      </c>
      <c r="X5" s="36">
        <v>0.04</v>
      </c>
      <c r="Y5" s="36">
        <v>0.04</v>
      </c>
      <c r="Z5" s="36">
        <v>0</v>
      </c>
      <c r="AA5" s="36">
        <v>0</v>
      </c>
      <c r="AB5" s="36">
        <v>0</v>
      </c>
      <c r="AC5" s="36">
        <v>5.35</v>
      </c>
      <c r="AD5" s="36">
        <v>28.26</v>
      </c>
      <c r="AE5" s="36">
        <v>1473.56</v>
      </c>
    </row>
    <row r="6" spans="1:31" x14ac:dyDescent="0.3">
      <c r="A6" s="36"/>
      <c r="B6" s="36"/>
      <c r="C6" s="36"/>
      <c r="D6" s="36" t="s">
        <v>78</v>
      </c>
      <c r="E6" s="36">
        <v>0</v>
      </c>
      <c r="F6" s="36">
        <v>0</v>
      </c>
      <c r="G6" s="36">
        <v>0</v>
      </c>
      <c r="H6" s="36">
        <v>0</v>
      </c>
      <c r="I6" s="36">
        <v>0</v>
      </c>
      <c r="J6" s="36">
        <v>0</v>
      </c>
      <c r="K6" s="36">
        <v>0</v>
      </c>
      <c r="L6" s="36">
        <v>0.16</v>
      </c>
      <c r="M6" s="36">
        <v>0.14000000000000001</v>
      </c>
      <c r="N6" s="36">
        <v>0.21</v>
      </c>
      <c r="O6" s="36">
        <v>0.18</v>
      </c>
      <c r="P6" s="36">
        <v>0.25</v>
      </c>
      <c r="Q6" s="36">
        <v>0.21</v>
      </c>
      <c r="R6" s="36">
        <v>0.13</v>
      </c>
      <c r="S6" s="36">
        <v>0.08</v>
      </c>
      <c r="T6" s="36">
        <v>0.04</v>
      </c>
      <c r="U6" s="36">
        <v>0.05</v>
      </c>
      <c r="V6" s="36">
        <v>0.06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1.51</v>
      </c>
      <c r="AD6" s="36"/>
      <c r="AE6" s="36"/>
    </row>
    <row r="7" spans="1:31" x14ac:dyDescent="0.3">
      <c r="A7" s="36"/>
      <c r="B7" s="36"/>
      <c r="C7" s="36"/>
      <c r="D7" s="36" t="s">
        <v>79</v>
      </c>
      <c r="E7" s="36">
        <v>0</v>
      </c>
      <c r="F7" s="36">
        <v>0</v>
      </c>
      <c r="G7" s="36">
        <v>0</v>
      </c>
      <c r="H7" s="36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6">
        <v>0</v>
      </c>
      <c r="V7" s="36"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/>
      <c r="AE7" s="36"/>
    </row>
    <row r="8" spans="1:31" x14ac:dyDescent="0.3">
      <c r="A8" s="36" t="s">
        <v>49</v>
      </c>
      <c r="B8" s="36" t="s">
        <v>57</v>
      </c>
      <c r="C8" s="36" t="s">
        <v>58</v>
      </c>
      <c r="D8" s="36" t="s">
        <v>73</v>
      </c>
      <c r="E8" s="36">
        <v>0</v>
      </c>
      <c r="F8" s="36">
        <v>0</v>
      </c>
      <c r="G8" s="36">
        <v>0</v>
      </c>
      <c r="H8" s="36">
        <v>0</v>
      </c>
      <c r="I8" s="36">
        <v>0</v>
      </c>
      <c r="J8" s="36">
        <v>0</v>
      </c>
      <c r="K8" s="36">
        <v>1</v>
      </c>
      <c r="L8" s="36">
        <v>1</v>
      </c>
      <c r="M8" s="36">
        <v>1</v>
      </c>
      <c r="N8" s="36">
        <v>1</v>
      </c>
      <c r="O8" s="36">
        <v>1</v>
      </c>
      <c r="P8" s="36">
        <v>1</v>
      </c>
      <c r="Q8" s="36">
        <v>1</v>
      </c>
      <c r="R8" s="36">
        <v>1</v>
      </c>
      <c r="S8" s="36">
        <v>1</v>
      </c>
      <c r="T8" s="36">
        <v>1</v>
      </c>
      <c r="U8" s="36">
        <v>1</v>
      </c>
      <c r="V8" s="36">
        <v>1</v>
      </c>
      <c r="W8" s="36">
        <v>1</v>
      </c>
      <c r="X8" s="36">
        <v>1</v>
      </c>
      <c r="Y8" s="36">
        <v>1</v>
      </c>
      <c r="Z8" s="36">
        <v>1</v>
      </c>
      <c r="AA8" s="36">
        <v>0.05</v>
      </c>
      <c r="AB8" s="36">
        <v>0.05</v>
      </c>
      <c r="AC8" s="36">
        <v>16.100000000000001</v>
      </c>
      <c r="AD8" s="36">
        <v>54.5</v>
      </c>
      <c r="AE8" s="36">
        <v>2841.79</v>
      </c>
    </row>
    <row r="9" spans="1:31" x14ac:dyDescent="0.3">
      <c r="A9" s="36"/>
      <c r="B9" s="36"/>
      <c r="C9" s="36"/>
      <c r="D9" s="36" t="s">
        <v>75</v>
      </c>
      <c r="E9" s="36">
        <v>0</v>
      </c>
      <c r="F9" s="36">
        <v>0</v>
      </c>
      <c r="G9" s="36">
        <v>0</v>
      </c>
      <c r="H9" s="36">
        <v>0</v>
      </c>
      <c r="I9" s="36">
        <v>0</v>
      </c>
      <c r="J9" s="36">
        <v>0</v>
      </c>
      <c r="K9" s="36">
        <v>0.1</v>
      </c>
      <c r="L9" s="36">
        <v>0.2</v>
      </c>
      <c r="M9" s="36">
        <v>0.95</v>
      </c>
      <c r="N9" s="36">
        <v>0.95</v>
      </c>
      <c r="O9" s="36">
        <v>0.95</v>
      </c>
      <c r="P9" s="36">
        <v>0.95</v>
      </c>
      <c r="Q9" s="36">
        <v>0.5</v>
      </c>
      <c r="R9" s="36">
        <v>0.95</v>
      </c>
      <c r="S9" s="36">
        <v>0.95</v>
      </c>
      <c r="T9" s="36">
        <v>0.95</v>
      </c>
      <c r="U9" s="36">
        <v>0.95</v>
      </c>
      <c r="V9" s="36">
        <v>0.7</v>
      </c>
      <c r="W9" s="36">
        <v>0.4</v>
      </c>
      <c r="X9" s="36">
        <v>0.4</v>
      </c>
      <c r="Y9" s="36">
        <v>0.1</v>
      </c>
      <c r="Z9" s="36">
        <v>0.1</v>
      </c>
      <c r="AA9" s="36">
        <v>0.05</v>
      </c>
      <c r="AB9" s="36">
        <v>0.05</v>
      </c>
      <c r="AC9" s="36">
        <v>10.199999999999999</v>
      </c>
      <c r="AD9" s="36"/>
      <c r="AE9" s="36"/>
    </row>
    <row r="10" spans="1:31" x14ac:dyDescent="0.3">
      <c r="A10" s="36"/>
      <c r="B10" s="36"/>
      <c r="C10" s="36"/>
      <c r="D10" s="36" t="s">
        <v>80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0.1</v>
      </c>
      <c r="L10" s="36">
        <v>0.1</v>
      </c>
      <c r="M10" s="36">
        <v>0.5</v>
      </c>
      <c r="N10" s="36">
        <v>0.5</v>
      </c>
      <c r="O10" s="36">
        <v>0.5</v>
      </c>
      <c r="P10" s="36">
        <v>0.5</v>
      </c>
      <c r="Q10" s="36">
        <v>0.5</v>
      </c>
      <c r="R10" s="36">
        <v>0.5</v>
      </c>
      <c r="S10" s="36">
        <v>0.1</v>
      </c>
      <c r="T10" s="36">
        <v>0.1</v>
      </c>
      <c r="U10" s="36">
        <v>0.1</v>
      </c>
      <c r="V10" s="36">
        <v>0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B10" s="36">
        <v>0</v>
      </c>
      <c r="AC10" s="36">
        <v>3.5</v>
      </c>
      <c r="AD10" s="36"/>
      <c r="AE10" s="36"/>
    </row>
    <row r="11" spans="1:31" x14ac:dyDescent="0.3">
      <c r="A11" s="36"/>
      <c r="B11" s="36"/>
      <c r="C11" s="36"/>
      <c r="D11" s="36" t="s">
        <v>151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0</v>
      </c>
      <c r="R11" s="36">
        <v>0</v>
      </c>
      <c r="S11" s="36">
        <v>0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6">
        <v>0</v>
      </c>
      <c r="AC11" s="36">
        <v>0</v>
      </c>
      <c r="AD11" s="36"/>
      <c r="AE11" s="36"/>
    </row>
    <row r="12" spans="1:31" x14ac:dyDescent="0.3">
      <c r="A12" s="36" t="s">
        <v>48</v>
      </c>
      <c r="B12" s="36" t="s">
        <v>57</v>
      </c>
      <c r="C12" s="36" t="s">
        <v>58</v>
      </c>
      <c r="D12" s="36" t="s">
        <v>75</v>
      </c>
      <c r="E12" s="36">
        <v>0.05</v>
      </c>
      <c r="F12" s="36">
        <v>0.05</v>
      </c>
      <c r="G12" s="36">
        <v>0.05</v>
      </c>
      <c r="H12" s="36">
        <v>0.05</v>
      </c>
      <c r="I12" s="36">
        <v>0.05</v>
      </c>
      <c r="J12" s="36">
        <v>0.1</v>
      </c>
      <c r="K12" s="36">
        <v>0.1</v>
      </c>
      <c r="L12" s="36">
        <v>0.3</v>
      </c>
      <c r="M12" s="36">
        <v>0.9</v>
      </c>
      <c r="N12" s="36">
        <v>0.9</v>
      </c>
      <c r="O12" s="36">
        <v>0.9</v>
      </c>
      <c r="P12" s="36">
        <v>0.9</v>
      </c>
      <c r="Q12" s="36">
        <v>0.9</v>
      </c>
      <c r="R12" s="36">
        <v>0.9</v>
      </c>
      <c r="S12" s="36">
        <v>0.9</v>
      </c>
      <c r="T12" s="36">
        <v>0.9</v>
      </c>
      <c r="U12" s="36">
        <v>0.9</v>
      </c>
      <c r="V12" s="36">
        <v>0.7</v>
      </c>
      <c r="W12" s="36">
        <v>0.5</v>
      </c>
      <c r="X12" s="36">
        <v>0.5</v>
      </c>
      <c r="Y12" s="36">
        <v>0.3</v>
      </c>
      <c r="Z12" s="36">
        <v>0.3</v>
      </c>
      <c r="AA12" s="36">
        <v>0.1</v>
      </c>
      <c r="AB12" s="36">
        <v>0.05</v>
      </c>
      <c r="AC12" s="36">
        <v>11.3</v>
      </c>
      <c r="AD12" s="36">
        <v>60.8</v>
      </c>
      <c r="AE12" s="36">
        <v>3170.29</v>
      </c>
    </row>
    <row r="13" spans="1:31" x14ac:dyDescent="0.3">
      <c r="A13" s="36"/>
      <c r="B13" s="36"/>
      <c r="C13" s="36"/>
      <c r="D13" s="36" t="s">
        <v>80</v>
      </c>
      <c r="E13" s="36">
        <v>0.05</v>
      </c>
      <c r="F13" s="36">
        <v>0.05</v>
      </c>
      <c r="G13" s="36">
        <v>0.05</v>
      </c>
      <c r="H13" s="36">
        <v>0.05</v>
      </c>
      <c r="I13" s="36">
        <v>0.05</v>
      </c>
      <c r="J13" s="36">
        <v>0.05</v>
      </c>
      <c r="K13" s="36">
        <v>0.1</v>
      </c>
      <c r="L13" s="36">
        <v>0.1</v>
      </c>
      <c r="M13" s="36">
        <v>0.5</v>
      </c>
      <c r="N13" s="36">
        <v>0.5</v>
      </c>
      <c r="O13" s="36">
        <v>0.5</v>
      </c>
      <c r="P13" s="36">
        <v>0.5</v>
      </c>
      <c r="Q13" s="36">
        <v>0.5</v>
      </c>
      <c r="R13" s="36">
        <v>0.5</v>
      </c>
      <c r="S13" s="36">
        <v>0.15</v>
      </c>
      <c r="T13" s="36">
        <v>0.15</v>
      </c>
      <c r="U13" s="36">
        <v>0.15</v>
      </c>
      <c r="V13" s="36">
        <v>0.05</v>
      </c>
      <c r="W13" s="36">
        <v>0.05</v>
      </c>
      <c r="X13" s="36">
        <v>0.05</v>
      </c>
      <c r="Y13" s="36">
        <v>0.05</v>
      </c>
      <c r="Z13" s="36">
        <v>0.05</v>
      </c>
      <c r="AA13" s="36">
        <v>0.05</v>
      </c>
      <c r="AB13" s="36">
        <v>0.05</v>
      </c>
      <c r="AC13" s="36">
        <v>4.3</v>
      </c>
      <c r="AD13" s="36"/>
      <c r="AE13" s="36"/>
    </row>
    <row r="14" spans="1:31" x14ac:dyDescent="0.3">
      <c r="A14" s="36"/>
      <c r="B14" s="36"/>
      <c r="C14" s="36"/>
      <c r="D14" s="36" t="s">
        <v>73</v>
      </c>
      <c r="E14" s="36">
        <v>1</v>
      </c>
      <c r="F14" s="36">
        <v>1</v>
      </c>
      <c r="G14" s="36">
        <v>1</v>
      </c>
      <c r="H14" s="36">
        <v>1</v>
      </c>
      <c r="I14" s="36">
        <v>1</v>
      </c>
      <c r="J14" s="36">
        <v>1</v>
      </c>
      <c r="K14" s="36">
        <v>1</v>
      </c>
      <c r="L14" s="36">
        <v>1</v>
      </c>
      <c r="M14" s="36">
        <v>1</v>
      </c>
      <c r="N14" s="36">
        <v>1</v>
      </c>
      <c r="O14" s="36">
        <v>1</v>
      </c>
      <c r="P14" s="36">
        <v>1</v>
      </c>
      <c r="Q14" s="36">
        <v>1</v>
      </c>
      <c r="R14" s="36">
        <v>1</v>
      </c>
      <c r="S14" s="36">
        <v>1</v>
      </c>
      <c r="T14" s="36">
        <v>1</v>
      </c>
      <c r="U14" s="36">
        <v>1</v>
      </c>
      <c r="V14" s="36">
        <v>1</v>
      </c>
      <c r="W14" s="36">
        <v>1</v>
      </c>
      <c r="X14" s="36">
        <v>1</v>
      </c>
      <c r="Y14" s="36">
        <v>1</v>
      </c>
      <c r="Z14" s="36">
        <v>1</v>
      </c>
      <c r="AA14" s="36">
        <v>1</v>
      </c>
      <c r="AB14" s="36">
        <v>1</v>
      </c>
      <c r="AC14" s="36">
        <v>24</v>
      </c>
      <c r="AD14" s="36"/>
      <c r="AE14" s="36"/>
    </row>
    <row r="15" spans="1:31" x14ac:dyDescent="0.3">
      <c r="A15" s="36"/>
      <c r="B15" s="36"/>
      <c r="C15" s="36"/>
      <c r="D15" s="36" t="s">
        <v>74</v>
      </c>
      <c r="E15" s="36">
        <v>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/>
      <c r="AE15" s="36"/>
    </row>
    <row r="16" spans="1:31" x14ac:dyDescent="0.3">
      <c r="A16" s="36"/>
      <c r="B16" s="36"/>
      <c r="C16" s="36"/>
      <c r="D16" s="36" t="s">
        <v>151</v>
      </c>
      <c r="E16" s="36">
        <v>0.05</v>
      </c>
      <c r="F16" s="36">
        <v>0.05</v>
      </c>
      <c r="G16" s="36">
        <v>0.05</v>
      </c>
      <c r="H16" s="36">
        <v>0.05</v>
      </c>
      <c r="I16" s="36">
        <v>0.05</v>
      </c>
      <c r="J16" s="36">
        <v>0.05</v>
      </c>
      <c r="K16" s="36">
        <v>0.05</v>
      </c>
      <c r="L16" s="36">
        <v>0.05</v>
      </c>
      <c r="M16" s="36">
        <v>0.05</v>
      </c>
      <c r="N16" s="36">
        <v>0.05</v>
      </c>
      <c r="O16" s="36">
        <v>0.05</v>
      </c>
      <c r="P16" s="36">
        <v>0.05</v>
      </c>
      <c r="Q16" s="36">
        <v>0.05</v>
      </c>
      <c r="R16" s="36">
        <v>0.05</v>
      </c>
      <c r="S16" s="36">
        <v>0.05</v>
      </c>
      <c r="T16" s="36">
        <v>0.05</v>
      </c>
      <c r="U16" s="36">
        <v>0.05</v>
      </c>
      <c r="V16" s="36">
        <v>0.05</v>
      </c>
      <c r="W16" s="36">
        <v>0.05</v>
      </c>
      <c r="X16" s="36">
        <v>0.05</v>
      </c>
      <c r="Y16" s="36">
        <v>0.05</v>
      </c>
      <c r="Z16" s="36">
        <v>0.05</v>
      </c>
      <c r="AA16" s="36">
        <v>0.05</v>
      </c>
      <c r="AB16" s="36">
        <v>0.05</v>
      </c>
      <c r="AC16" s="36">
        <v>1.2</v>
      </c>
      <c r="AD16" s="36"/>
      <c r="AE16" s="36"/>
    </row>
    <row r="17" spans="1:31" x14ac:dyDescent="0.3">
      <c r="A17" s="36" t="s">
        <v>50</v>
      </c>
      <c r="B17" s="36" t="s">
        <v>57</v>
      </c>
      <c r="C17" s="36" t="s">
        <v>58</v>
      </c>
      <c r="D17" s="36" t="s">
        <v>75</v>
      </c>
      <c r="E17" s="36">
        <v>0.4</v>
      </c>
      <c r="F17" s="36">
        <v>0.4</v>
      </c>
      <c r="G17" s="36">
        <v>0.4</v>
      </c>
      <c r="H17" s="36">
        <v>0.4</v>
      </c>
      <c r="I17" s="36">
        <v>0.4</v>
      </c>
      <c r="J17" s="36">
        <v>0.4</v>
      </c>
      <c r="K17" s="36">
        <v>0.4</v>
      </c>
      <c r="L17" s="36">
        <v>0.4</v>
      </c>
      <c r="M17" s="36">
        <v>0.9</v>
      </c>
      <c r="N17" s="36">
        <v>0.9</v>
      </c>
      <c r="O17" s="36">
        <v>0.9</v>
      </c>
      <c r="P17" s="36">
        <v>0.9</v>
      </c>
      <c r="Q17" s="36">
        <v>0.8</v>
      </c>
      <c r="R17" s="36">
        <v>0.9</v>
      </c>
      <c r="S17" s="36">
        <v>0.9</v>
      </c>
      <c r="T17" s="36">
        <v>0.9</v>
      </c>
      <c r="U17" s="36">
        <v>0.9</v>
      </c>
      <c r="V17" s="36">
        <v>0.8</v>
      </c>
      <c r="W17" s="36">
        <v>0.6</v>
      </c>
      <c r="X17" s="36">
        <v>0.6</v>
      </c>
      <c r="Y17" s="36">
        <v>0.5</v>
      </c>
      <c r="Z17" s="36">
        <v>0.5</v>
      </c>
      <c r="AA17" s="36">
        <v>0.4</v>
      </c>
      <c r="AB17" s="36">
        <v>0.4</v>
      </c>
      <c r="AC17" s="36">
        <v>15</v>
      </c>
      <c r="AD17" s="36">
        <v>83.75</v>
      </c>
      <c r="AE17" s="36">
        <v>4366.96</v>
      </c>
    </row>
    <row r="18" spans="1:31" x14ac:dyDescent="0.3">
      <c r="A18" s="36"/>
      <c r="B18" s="36"/>
      <c r="C18" s="36"/>
      <c r="D18" s="36" t="s">
        <v>80</v>
      </c>
      <c r="E18" s="36">
        <v>0.3</v>
      </c>
      <c r="F18" s="36">
        <v>0.3</v>
      </c>
      <c r="G18" s="36">
        <v>0.3</v>
      </c>
      <c r="H18" s="36">
        <v>0.3</v>
      </c>
      <c r="I18" s="36">
        <v>0.3</v>
      </c>
      <c r="J18" s="36">
        <v>0.3</v>
      </c>
      <c r="K18" s="36">
        <v>0.4</v>
      </c>
      <c r="L18" s="36">
        <v>0.4</v>
      </c>
      <c r="M18" s="36">
        <v>0.5</v>
      </c>
      <c r="N18" s="36">
        <v>0.5</v>
      </c>
      <c r="O18" s="36">
        <v>0.5</v>
      </c>
      <c r="P18" s="36">
        <v>0.5</v>
      </c>
      <c r="Q18" s="36">
        <v>0.5</v>
      </c>
      <c r="R18" s="36">
        <v>0.5</v>
      </c>
      <c r="S18" s="36">
        <v>0.35</v>
      </c>
      <c r="T18" s="36">
        <v>0.35</v>
      </c>
      <c r="U18" s="36">
        <v>0.35</v>
      </c>
      <c r="V18" s="36">
        <v>0.3</v>
      </c>
      <c r="W18" s="36">
        <v>0.3</v>
      </c>
      <c r="X18" s="36">
        <v>0.3</v>
      </c>
      <c r="Y18" s="36">
        <v>0.3</v>
      </c>
      <c r="Z18" s="36">
        <v>0.3</v>
      </c>
      <c r="AA18" s="36">
        <v>0.3</v>
      </c>
      <c r="AB18" s="36">
        <v>0.3</v>
      </c>
      <c r="AC18" s="36">
        <v>8.75</v>
      </c>
      <c r="AD18" s="36"/>
      <c r="AE18" s="36"/>
    </row>
    <row r="19" spans="1:31" x14ac:dyDescent="0.3">
      <c r="A19" s="36"/>
      <c r="B19" s="36"/>
      <c r="C19" s="36"/>
      <c r="D19" s="36" t="s">
        <v>73</v>
      </c>
      <c r="E19" s="36">
        <v>1</v>
      </c>
      <c r="F19" s="36">
        <v>1</v>
      </c>
      <c r="G19" s="36">
        <v>1</v>
      </c>
      <c r="H19" s="36">
        <v>1</v>
      </c>
      <c r="I19" s="36">
        <v>1</v>
      </c>
      <c r="J19" s="36">
        <v>1</v>
      </c>
      <c r="K19" s="36">
        <v>1</v>
      </c>
      <c r="L19" s="36">
        <v>1</v>
      </c>
      <c r="M19" s="36">
        <v>1</v>
      </c>
      <c r="N19" s="36">
        <v>1</v>
      </c>
      <c r="O19" s="36">
        <v>1</v>
      </c>
      <c r="P19" s="36">
        <v>1</v>
      </c>
      <c r="Q19" s="36">
        <v>1</v>
      </c>
      <c r="R19" s="36">
        <v>1</v>
      </c>
      <c r="S19" s="36">
        <v>1</v>
      </c>
      <c r="T19" s="36">
        <v>1</v>
      </c>
      <c r="U19" s="36">
        <v>1</v>
      </c>
      <c r="V19" s="36">
        <v>1</v>
      </c>
      <c r="W19" s="36">
        <v>1</v>
      </c>
      <c r="X19" s="36">
        <v>1</v>
      </c>
      <c r="Y19" s="36">
        <v>1</v>
      </c>
      <c r="Z19" s="36">
        <v>1</v>
      </c>
      <c r="AA19" s="36">
        <v>1</v>
      </c>
      <c r="AB19" s="36">
        <v>1</v>
      </c>
      <c r="AC19" s="36">
        <v>24</v>
      </c>
      <c r="AD19" s="36"/>
      <c r="AE19" s="36"/>
    </row>
    <row r="20" spans="1:31" x14ac:dyDescent="0.3">
      <c r="A20" s="36"/>
      <c r="B20" s="36"/>
      <c r="C20" s="36"/>
      <c r="D20" s="36" t="s">
        <v>74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/>
      <c r="AE20" s="36"/>
    </row>
    <row r="21" spans="1:31" x14ac:dyDescent="0.3">
      <c r="A21" s="36"/>
      <c r="B21" s="36"/>
      <c r="C21" s="36"/>
      <c r="D21" s="36" t="s">
        <v>151</v>
      </c>
      <c r="E21" s="36">
        <v>0.3</v>
      </c>
      <c r="F21" s="36">
        <v>0.3</v>
      </c>
      <c r="G21" s="36">
        <v>0.3</v>
      </c>
      <c r="H21" s="36">
        <v>0.3</v>
      </c>
      <c r="I21" s="36">
        <v>0.3</v>
      </c>
      <c r="J21" s="36">
        <v>0.3</v>
      </c>
      <c r="K21" s="36">
        <v>0.3</v>
      </c>
      <c r="L21" s="36">
        <v>0.3</v>
      </c>
      <c r="M21" s="36">
        <v>0.3</v>
      </c>
      <c r="N21" s="36">
        <v>0.3</v>
      </c>
      <c r="O21" s="36">
        <v>0.3</v>
      </c>
      <c r="P21" s="36">
        <v>0.3</v>
      </c>
      <c r="Q21" s="36">
        <v>0.3</v>
      </c>
      <c r="R21" s="36">
        <v>0.3</v>
      </c>
      <c r="S21" s="36">
        <v>0.3</v>
      </c>
      <c r="T21" s="36">
        <v>0.3</v>
      </c>
      <c r="U21" s="36">
        <v>0.3</v>
      </c>
      <c r="V21" s="36">
        <v>0.3</v>
      </c>
      <c r="W21" s="36">
        <v>0.3</v>
      </c>
      <c r="X21" s="36">
        <v>0.3</v>
      </c>
      <c r="Y21" s="36">
        <v>0.3</v>
      </c>
      <c r="Z21" s="36">
        <v>0.3</v>
      </c>
      <c r="AA21" s="36">
        <v>0.3</v>
      </c>
      <c r="AB21" s="36">
        <v>0.3</v>
      </c>
      <c r="AC21" s="36">
        <v>7.2</v>
      </c>
      <c r="AD21" s="36"/>
      <c r="AE21" s="36"/>
    </row>
    <row r="22" spans="1:31" x14ac:dyDescent="0.3">
      <c r="A22" s="36" t="s">
        <v>66</v>
      </c>
      <c r="B22" s="36" t="s">
        <v>65</v>
      </c>
      <c r="C22" s="36" t="s">
        <v>67</v>
      </c>
      <c r="D22" s="36" t="s">
        <v>59</v>
      </c>
      <c r="E22" s="36">
        <v>1</v>
      </c>
      <c r="F22" s="36">
        <v>1</v>
      </c>
      <c r="G22" s="36">
        <v>1</v>
      </c>
      <c r="H22" s="36">
        <v>1</v>
      </c>
      <c r="I22" s="36">
        <v>1</v>
      </c>
      <c r="J22" s="36">
        <v>1</v>
      </c>
      <c r="K22" s="36">
        <v>1</v>
      </c>
      <c r="L22" s="36">
        <v>1</v>
      </c>
      <c r="M22" s="36">
        <v>1</v>
      </c>
      <c r="N22" s="36">
        <v>1</v>
      </c>
      <c r="O22" s="36">
        <v>1</v>
      </c>
      <c r="P22" s="36">
        <v>1</v>
      </c>
      <c r="Q22" s="36">
        <v>1</v>
      </c>
      <c r="R22" s="36">
        <v>1</v>
      </c>
      <c r="S22" s="36">
        <v>1</v>
      </c>
      <c r="T22" s="36">
        <v>1</v>
      </c>
      <c r="U22" s="36">
        <v>1</v>
      </c>
      <c r="V22" s="36">
        <v>1</v>
      </c>
      <c r="W22" s="36">
        <v>1</v>
      </c>
      <c r="X22" s="36">
        <v>1</v>
      </c>
      <c r="Y22" s="36">
        <v>1</v>
      </c>
      <c r="Z22" s="36">
        <v>1</v>
      </c>
      <c r="AA22" s="36">
        <v>1</v>
      </c>
      <c r="AB22" s="36">
        <v>1</v>
      </c>
      <c r="AC22" s="36">
        <v>24</v>
      </c>
      <c r="AD22" s="36">
        <v>168</v>
      </c>
      <c r="AE22" s="36">
        <v>6924</v>
      </c>
    </row>
    <row r="23" spans="1:31" x14ac:dyDescent="0.3">
      <c r="A23" s="36"/>
      <c r="B23" s="36"/>
      <c r="C23" s="36" t="s">
        <v>68</v>
      </c>
      <c r="D23" s="36" t="s">
        <v>59</v>
      </c>
      <c r="E23" s="36">
        <v>0.5</v>
      </c>
      <c r="F23" s="36">
        <v>0.5</v>
      </c>
      <c r="G23" s="36">
        <v>0.5</v>
      </c>
      <c r="H23" s="36">
        <v>0.5</v>
      </c>
      <c r="I23" s="36">
        <v>0.5</v>
      </c>
      <c r="J23" s="36">
        <v>0.5</v>
      </c>
      <c r="K23" s="36">
        <v>0.5</v>
      </c>
      <c r="L23" s="36">
        <v>0.5</v>
      </c>
      <c r="M23" s="36">
        <v>0.5</v>
      </c>
      <c r="N23" s="36">
        <v>0.5</v>
      </c>
      <c r="O23" s="36">
        <v>0.5</v>
      </c>
      <c r="P23" s="36">
        <v>0.5</v>
      </c>
      <c r="Q23" s="36">
        <v>0.5</v>
      </c>
      <c r="R23" s="36">
        <v>0.5</v>
      </c>
      <c r="S23" s="36">
        <v>0.5</v>
      </c>
      <c r="T23" s="36">
        <v>0.5</v>
      </c>
      <c r="U23" s="36">
        <v>0.5</v>
      </c>
      <c r="V23" s="36">
        <v>0.5</v>
      </c>
      <c r="W23" s="36">
        <v>0.5</v>
      </c>
      <c r="X23" s="36">
        <v>0.5</v>
      </c>
      <c r="Y23" s="36">
        <v>0.5</v>
      </c>
      <c r="Z23" s="36">
        <v>0.5</v>
      </c>
      <c r="AA23" s="36">
        <v>0.5</v>
      </c>
      <c r="AB23" s="36">
        <v>0.5</v>
      </c>
      <c r="AC23" s="36">
        <v>12</v>
      </c>
      <c r="AD23" s="36">
        <v>84</v>
      </c>
      <c r="AE23" s="36"/>
    </row>
    <row r="24" spans="1:31" x14ac:dyDescent="0.3">
      <c r="A24" s="36"/>
      <c r="B24" s="36"/>
      <c r="C24" s="36" t="s">
        <v>58</v>
      </c>
      <c r="D24" s="36" t="s">
        <v>59</v>
      </c>
      <c r="E24" s="36">
        <v>1</v>
      </c>
      <c r="F24" s="36">
        <v>1</v>
      </c>
      <c r="G24" s="36">
        <v>1</v>
      </c>
      <c r="H24" s="36">
        <v>1</v>
      </c>
      <c r="I24" s="36">
        <v>1</v>
      </c>
      <c r="J24" s="36">
        <v>1</v>
      </c>
      <c r="K24" s="36">
        <v>1</v>
      </c>
      <c r="L24" s="36">
        <v>1</v>
      </c>
      <c r="M24" s="36">
        <v>1</v>
      </c>
      <c r="N24" s="36">
        <v>1</v>
      </c>
      <c r="O24" s="36">
        <v>1</v>
      </c>
      <c r="P24" s="36">
        <v>1</v>
      </c>
      <c r="Q24" s="36">
        <v>1</v>
      </c>
      <c r="R24" s="36">
        <v>1</v>
      </c>
      <c r="S24" s="36">
        <v>1</v>
      </c>
      <c r="T24" s="36">
        <v>1</v>
      </c>
      <c r="U24" s="36">
        <v>1</v>
      </c>
      <c r="V24" s="36">
        <v>1</v>
      </c>
      <c r="W24" s="36">
        <v>1</v>
      </c>
      <c r="X24" s="36">
        <v>1</v>
      </c>
      <c r="Y24" s="36">
        <v>1</v>
      </c>
      <c r="Z24" s="36">
        <v>1</v>
      </c>
      <c r="AA24" s="36">
        <v>1</v>
      </c>
      <c r="AB24" s="36">
        <v>1</v>
      </c>
      <c r="AC24" s="36">
        <v>24</v>
      </c>
      <c r="AD24" s="36">
        <v>168</v>
      </c>
      <c r="AE24" s="36"/>
    </row>
    <row r="25" spans="1:31" x14ac:dyDescent="0.3">
      <c r="A25" s="36" t="s">
        <v>146</v>
      </c>
      <c r="B25" s="36" t="s">
        <v>57</v>
      </c>
      <c r="C25" s="36" t="s">
        <v>58</v>
      </c>
      <c r="D25" s="36" t="s">
        <v>71</v>
      </c>
      <c r="E25" s="36">
        <v>1</v>
      </c>
      <c r="F25" s="36">
        <v>1</v>
      </c>
      <c r="G25" s="36">
        <v>1</v>
      </c>
      <c r="H25" s="36">
        <v>1</v>
      </c>
      <c r="I25" s="36">
        <v>1</v>
      </c>
      <c r="J25" s="36">
        <v>1</v>
      </c>
      <c r="K25" s="36">
        <v>0.25</v>
      </c>
      <c r="L25" s="36">
        <v>0.25</v>
      </c>
      <c r="M25" s="36">
        <v>0.25</v>
      </c>
      <c r="N25" s="36">
        <v>0.25</v>
      </c>
      <c r="O25" s="36">
        <v>0.25</v>
      </c>
      <c r="P25" s="36">
        <v>0.25</v>
      </c>
      <c r="Q25" s="36">
        <v>0.25</v>
      </c>
      <c r="R25" s="36">
        <v>0.25</v>
      </c>
      <c r="S25" s="36">
        <v>0.25</v>
      </c>
      <c r="T25" s="36">
        <v>0.25</v>
      </c>
      <c r="U25" s="36">
        <v>0.25</v>
      </c>
      <c r="V25" s="36">
        <v>0.25</v>
      </c>
      <c r="W25" s="36">
        <v>0.25</v>
      </c>
      <c r="X25" s="36">
        <v>0.25</v>
      </c>
      <c r="Y25" s="36">
        <v>0.25</v>
      </c>
      <c r="Z25" s="36">
        <v>0.25</v>
      </c>
      <c r="AA25" s="36">
        <v>1</v>
      </c>
      <c r="AB25" s="36">
        <v>1</v>
      </c>
      <c r="AC25" s="36">
        <v>12</v>
      </c>
      <c r="AD25" s="36">
        <v>99</v>
      </c>
      <c r="AE25" s="36">
        <v>5162.1400000000003</v>
      </c>
    </row>
    <row r="26" spans="1:31" x14ac:dyDescent="0.3">
      <c r="A26" s="36"/>
      <c r="B26" s="36"/>
      <c r="C26" s="36"/>
      <c r="D26" s="36" t="s">
        <v>78</v>
      </c>
      <c r="E26" s="36">
        <v>1</v>
      </c>
      <c r="F26" s="36">
        <v>1</v>
      </c>
      <c r="G26" s="36">
        <v>1</v>
      </c>
      <c r="H26" s="36">
        <v>1</v>
      </c>
      <c r="I26" s="36">
        <v>1</v>
      </c>
      <c r="J26" s="36">
        <v>1</v>
      </c>
      <c r="K26" s="36">
        <v>0.25</v>
      </c>
      <c r="L26" s="36">
        <v>0.25</v>
      </c>
      <c r="M26" s="36">
        <v>0.25</v>
      </c>
      <c r="N26" s="36">
        <v>0.25</v>
      </c>
      <c r="O26" s="36">
        <v>0.25</v>
      </c>
      <c r="P26" s="36">
        <v>0.25</v>
      </c>
      <c r="Q26" s="36">
        <v>0.25</v>
      </c>
      <c r="R26" s="36">
        <v>0.25</v>
      </c>
      <c r="S26" s="36">
        <v>0.25</v>
      </c>
      <c r="T26" s="36">
        <v>0.25</v>
      </c>
      <c r="U26" s="36">
        <v>0.25</v>
      </c>
      <c r="V26" s="36">
        <v>0.25</v>
      </c>
      <c r="W26" s="36">
        <v>1</v>
      </c>
      <c r="X26" s="36">
        <v>1</v>
      </c>
      <c r="Y26" s="36">
        <v>1</v>
      </c>
      <c r="Z26" s="36">
        <v>1</v>
      </c>
      <c r="AA26" s="36">
        <v>1</v>
      </c>
      <c r="AB26" s="36">
        <v>1</v>
      </c>
      <c r="AC26" s="36">
        <v>15</v>
      </c>
      <c r="AD26" s="36"/>
      <c r="AE26" s="36"/>
    </row>
    <row r="27" spans="1:31" x14ac:dyDescent="0.3">
      <c r="A27" s="36"/>
      <c r="B27" s="36"/>
      <c r="C27" s="36"/>
      <c r="D27" s="36" t="s">
        <v>79</v>
      </c>
      <c r="E27" s="36">
        <v>1</v>
      </c>
      <c r="F27" s="36">
        <v>1</v>
      </c>
      <c r="G27" s="36">
        <v>1</v>
      </c>
      <c r="H27" s="36">
        <v>1</v>
      </c>
      <c r="I27" s="36">
        <v>1</v>
      </c>
      <c r="J27" s="36">
        <v>1</v>
      </c>
      <c r="K27" s="36">
        <v>1</v>
      </c>
      <c r="L27" s="36">
        <v>1</v>
      </c>
      <c r="M27" s="36">
        <v>1</v>
      </c>
      <c r="N27" s="36">
        <v>1</v>
      </c>
      <c r="O27" s="36">
        <v>1</v>
      </c>
      <c r="P27" s="36">
        <v>1</v>
      </c>
      <c r="Q27" s="36">
        <v>1</v>
      </c>
      <c r="R27" s="36">
        <v>1</v>
      </c>
      <c r="S27" s="36">
        <v>1</v>
      </c>
      <c r="T27" s="36">
        <v>1</v>
      </c>
      <c r="U27" s="36">
        <v>1</v>
      </c>
      <c r="V27" s="36">
        <v>1</v>
      </c>
      <c r="W27" s="36">
        <v>1</v>
      </c>
      <c r="X27" s="36">
        <v>1</v>
      </c>
      <c r="Y27" s="36">
        <v>1</v>
      </c>
      <c r="Z27" s="36">
        <v>1</v>
      </c>
      <c r="AA27" s="36">
        <v>1</v>
      </c>
      <c r="AB27" s="36">
        <v>1</v>
      </c>
      <c r="AC27" s="36">
        <v>24</v>
      </c>
      <c r="AD27" s="36"/>
      <c r="AE27" s="36"/>
    </row>
    <row r="28" spans="1:31" x14ac:dyDescent="0.3">
      <c r="A28" s="36" t="s">
        <v>63</v>
      </c>
      <c r="B28" s="36" t="s">
        <v>57</v>
      </c>
      <c r="C28" s="36" t="s">
        <v>58</v>
      </c>
      <c r="D28" s="36" t="s">
        <v>59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</row>
    <row r="29" spans="1:31" x14ac:dyDescent="0.3">
      <c r="A29" s="36" t="s">
        <v>69</v>
      </c>
      <c r="B29" s="36" t="s">
        <v>70</v>
      </c>
      <c r="C29" s="36" t="s">
        <v>58</v>
      </c>
      <c r="D29" s="36" t="s">
        <v>59</v>
      </c>
      <c r="E29" s="36">
        <v>4</v>
      </c>
      <c r="F29" s="36">
        <v>4</v>
      </c>
      <c r="G29" s="36">
        <v>4</v>
      </c>
      <c r="H29" s="36">
        <v>4</v>
      </c>
      <c r="I29" s="36">
        <v>4</v>
      </c>
      <c r="J29" s="36">
        <v>4</v>
      </c>
      <c r="K29" s="36">
        <v>4</v>
      </c>
      <c r="L29" s="36">
        <v>4</v>
      </c>
      <c r="M29" s="36">
        <v>4</v>
      </c>
      <c r="N29" s="36">
        <v>4</v>
      </c>
      <c r="O29" s="36">
        <v>4</v>
      </c>
      <c r="P29" s="36">
        <v>4</v>
      </c>
      <c r="Q29" s="36">
        <v>4</v>
      </c>
      <c r="R29" s="36">
        <v>4</v>
      </c>
      <c r="S29" s="36">
        <v>4</v>
      </c>
      <c r="T29" s="36">
        <v>4</v>
      </c>
      <c r="U29" s="36">
        <v>4</v>
      </c>
      <c r="V29" s="36">
        <v>4</v>
      </c>
      <c r="W29" s="36">
        <v>4</v>
      </c>
      <c r="X29" s="36">
        <v>4</v>
      </c>
      <c r="Y29" s="36">
        <v>4</v>
      </c>
      <c r="Z29" s="36">
        <v>4</v>
      </c>
      <c r="AA29" s="36">
        <v>4</v>
      </c>
      <c r="AB29" s="36">
        <v>4</v>
      </c>
      <c r="AC29" s="36">
        <v>96</v>
      </c>
      <c r="AD29" s="36">
        <v>672</v>
      </c>
      <c r="AE29" s="36">
        <v>35040</v>
      </c>
    </row>
    <row r="30" spans="1:31" x14ac:dyDescent="0.3">
      <c r="A30" s="36" t="s">
        <v>52</v>
      </c>
      <c r="B30" s="36" t="s">
        <v>60</v>
      </c>
      <c r="C30" s="36" t="s">
        <v>58</v>
      </c>
      <c r="D30" s="36" t="s">
        <v>71</v>
      </c>
      <c r="E30" s="36">
        <v>26.7</v>
      </c>
      <c r="F30" s="36">
        <v>26.7</v>
      </c>
      <c r="G30" s="36">
        <v>26.7</v>
      </c>
      <c r="H30" s="36">
        <v>26.7</v>
      </c>
      <c r="I30" s="36">
        <v>26.7</v>
      </c>
      <c r="J30" s="36">
        <v>26.7</v>
      </c>
      <c r="K30" s="36">
        <v>24</v>
      </c>
      <c r="L30" s="36">
        <v>24</v>
      </c>
      <c r="M30" s="36">
        <v>24</v>
      </c>
      <c r="N30" s="36">
        <v>24</v>
      </c>
      <c r="O30" s="36">
        <v>24</v>
      </c>
      <c r="P30" s="36">
        <v>24</v>
      </c>
      <c r="Q30" s="36">
        <v>24</v>
      </c>
      <c r="R30" s="36">
        <v>24</v>
      </c>
      <c r="S30" s="36">
        <v>24</v>
      </c>
      <c r="T30" s="36">
        <v>24</v>
      </c>
      <c r="U30" s="36">
        <v>24</v>
      </c>
      <c r="V30" s="36">
        <v>24</v>
      </c>
      <c r="W30" s="36">
        <v>24</v>
      </c>
      <c r="X30" s="36">
        <v>24</v>
      </c>
      <c r="Y30" s="36">
        <v>24</v>
      </c>
      <c r="Z30" s="36">
        <v>24</v>
      </c>
      <c r="AA30" s="36">
        <v>26.7</v>
      </c>
      <c r="AB30" s="36">
        <v>26.7</v>
      </c>
      <c r="AC30" s="36">
        <v>597.6</v>
      </c>
      <c r="AD30" s="36">
        <v>3596.4</v>
      </c>
      <c r="AE30" s="36">
        <v>187526.57</v>
      </c>
    </row>
    <row r="31" spans="1:31" x14ac:dyDescent="0.3">
      <c r="A31" s="36"/>
      <c r="B31" s="36"/>
      <c r="C31" s="36"/>
      <c r="D31" s="36" t="s">
        <v>80</v>
      </c>
      <c r="E31" s="36">
        <v>26.7</v>
      </c>
      <c r="F31" s="36">
        <v>26.7</v>
      </c>
      <c r="G31" s="36">
        <v>26.7</v>
      </c>
      <c r="H31" s="36">
        <v>26.7</v>
      </c>
      <c r="I31" s="36">
        <v>26.7</v>
      </c>
      <c r="J31" s="36">
        <v>26.7</v>
      </c>
      <c r="K31" s="36">
        <v>24</v>
      </c>
      <c r="L31" s="36">
        <v>24</v>
      </c>
      <c r="M31" s="36">
        <v>24</v>
      </c>
      <c r="N31" s="36">
        <v>24</v>
      </c>
      <c r="O31" s="36">
        <v>24</v>
      </c>
      <c r="P31" s="36">
        <v>24</v>
      </c>
      <c r="Q31" s="36">
        <v>24</v>
      </c>
      <c r="R31" s="36">
        <v>24</v>
      </c>
      <c r="S31" s="36">
        <v>24</v>
      </c>
      <c r="T31" s="36">
        <v>24</v>
      </c>
      <c r="U31" s="36">
        <v>24</v>
      </c>
      <c r="V31" s="36">
        <v>24</v>
      </c>
      <c r="W31" s="36">
        <v>26.7</v>
      </c>
      <c r="X31" s="36">
        <v>26.7</v>
      </c>
      <c r="Y31" s="36">
        <v>26.7</v>
      </c>
      <c r="Z31" s="36">
        <v>26.7</v>
      </c>
      <c r="AA31" s="36">
        <v>26.7</v>
      </c>
      <c r="AB31" s="36">
        <v>26.7</v>
      </c>
      <c r="AC31" s="36">
        <v>608.4</v>
      </c>
      <c r="AD31" s="36"/>
      <c r="AE31" s="36"/>
    </row>
    <row r="32" spans="1:31" x14ac:dyDescent="0.3">
      <c r="A32" s="36"/>
      <c r="B32" s="36"/>
      <c r="C32" s="36"/>
      <c r="D32" s="36" t="s">
        <v>74</v>
      </c>
      <c r="E32" s="36">
        <v>26.7</v>
      </c>
      <c r="F32" s="36">
        <v>26.7</v>
      </c>
      <c r="G32" s="36">
        <v>26.7</v>
      </c>
      <c r="H32" s="36">
        <v>26.7</v>
      </c>
      <c r="I32" s="36">
        <v>26.7</v>
      </c>
      <c r="J32" s="36">
        <v>26.7</v>
      </c>
      <c r="K32" s="36">
        <v>26.7</v>
      </c>
      <c r="L32" s="36">
        <v>26.7</v>
      </c>
      <c r="M32" s="36">
        <v>26.7</v>
      </c>
      <c r="N32" s="36">
        <v>26.7</v>
      </c>
      <c r="O32" s="36">
        <v>26.7</v>
      </c>
      <c r="P32" s="36">
        <v>26.7</v>
      </c>
      <c r="Q32" s="36">
        <v>26.7</v>
      </c>
      <c r="R32" s="36">
        <v>26.7</v>
      </c>
      <c r="S32" s="36">
        <v>26.7</v>
      </c>
      <c r="T32" s="36">
        <v>26.7</v>
      </c>
      <c r="U32" s="36">
        <v>26.7</v>
      </c>
      <c r="V32" s="36">
        <v>26.7</v>
      </c>
      <c r="W32" s="36">
        <v>26.7</v>
      </c>
      <c r="X32" s="36">
        <v>26.7</v>
      </c>
      <c r="Y32" s="36">
        <v>26.7</v>
      </c>
      <c r="Z32" s="36">
        <v>26.7</v>
      </c>
      <c r="AA32" s="36">
        <v>26.7</v>
      </c>
      <c r="AB32" s="36">
        <v>26.7</v>
      </c>
      <c r="AC32" s="36">
        <v>640.79999999999995</v>
      </c>
      <c r="AD32" s="36"/>
      <c r="AE32" s="36"/>
    </row>
    <row r="33" spans="1:31" x14ac:dyDescent="0.3">
      <c r="A33" s="36"/>
      <c r="B33" s="36"/>
      <c r="C33" s="36"/>
      <c r="D33" s="36" t="s">
        <v>151</v>
      </c>
      <c r="E33" s="36">
        <v>26.7</v>
      </c>
      <c r="F33" s="36">
        <v>26.7</v>
      </c>
      <c r="G33" s="36">
        <v>26.7</v>
      </c>
      <c r="H33" s="36">
        <v>26.7</v>
      </c>
      <c r="I33" s="36">
        <v>26.7</v>
      </c>
      <c r="J33" s="36">
        <v>26.7</v>
      </c>
      <c r="K33" s="36">
        <v>26.7</v>
      </c>
      <c r="L33" s="36">
        <v>26.7</v>
      </c>
      <c r="M33" s="36">
        <v>26.7</v>
      </c>
      <c r="N33" s="36">
        <v>26.7</v>
      </c>
      <c r="O33" s="36">
        <v>26.7</v>
      </c>
      <c r="P33" s="36">
        <v>26.7</v>
      </c>
      <c r="Q33" s="36">
        <v>26.7</v>
      </c>
      <c r="R33" s="36">
        <v>26.7</v>
      </c>
      <c r="S33" s="36">
        <v>26.7</v>
      </c>
      <c r="T33" s="36">
        <v>26.7</v>
      </c>
      <c r="U33" s="36">
        <v>26.7</v>
      </c>
      <c r="V33" s="36">
        <v>26.7</v>
      </c>
      <c r="W33" s="36">
        <v>26.7</v>
      </c>
      <c r="X33" s="36">
        <v>26.7</v>
      </c>
      <c r="Y33" s="36">
        <v>26.7</v>
      </c>
      <c r="Z33" s="36">
        <v>26.7</v>
      </c>
      <c r="AA33" s="36">
        <v>26.7</v>
      </c>
      <c r="AB33" s="36">
        <v>26.7</v>
      </c>
      <c r="AC33" s="36">
        <v>640.79999999999995</v>
      </c>
      <c r="AD33" s="36"/>
      <c r="AE33" s="36"/>
    </row>
    <row r="34" spans="1:31" x14ac:dyDescent="0.3">
      <c r="A34" s="36" t="s">
        <v>51</v>
      </c>
      <c r="B34" s="36" t="s">
        <v>60</v>
      </c>
      <c r="C34" s="36" t="s">
        <v>58</v>
      </c>
      <c r="D34" s="36" t="s">
        <v>75</v>
      </c>
      <c r="E34" s="36">
        <v>15.6</v>
      </c>
      <c r="F34" s="36">
        <v>15.6</v>
      </c>
      <c r="G34" s="36">
        <v>15.6</v>
      </c>
      <c r="H34" s="36">
        <v>15.6</v>
      </c>
      <c r="I34" s="36">
        <v>15.6</v>
      </c>
      <c r="J34" s="36">
        <v>15.6</v>
      </c>
      <c r="K34" s="36">
        <v>21</v>
      </c>
      <c r="L34" s="36">
        <v>21</v>
      </c>
      <c r="M34" s="36">
        <v>21</v>
      </c>
      <c r="N34" s="36">
        <v>21</v>
      </c>
      <c r="O34" s="36">
        <v>21</v>
      </c>
      <c r="P34" s="36">
        <v>21</v>
      </c>
      <c r="Q34" s="36">
        <v>21</v>
      </c>
      <c r="R34" s="36">
        <v>21</v>
      </c>
      <c r="S34" s="36">
        <v>21</v>
      </c>
      <c r="T34" s="36">
        <v>21</v>
      </c>
      <c r="U34" s="36">
        <v>21</v>
      </c>
      <c r="V34" s="36">
        <v>21</v>
      </c>
      <c r="W34" s="36">
        <v>21</v>
      </c>
      <c r="X34" s="36">
        <v>21</v>
      </c>
      <c r="Y34" s="36">
        <v>21</v>
      </c>
      <c r="Z34" s="36">
        <v>21</v>
      </c>
      <c r="AA34" s="36">
        <v>15.6</v>
      </c>
      <c r="AB34" s="36">
        <v>15.6</v>
      </c>
      <c r="AC34" s="36">
        <v>460.8</v>
      </c>
      <c r="AD34" s="36">
        <v>2743.2</v>
      </c>
      <c r="AE34" s="36">
        <v>143038.29</v>
      </c>
    </row>
    <row r="35" spans="1:31" x14ac:dyDescent="0.3">
      <c r="A35" s="36"/>
      <c r="B35" s="36"/>
      <c r="C35" s="36"/>
      <c r="D35" s="36" t="s">
        <v>73</v>
      </c>
      <c r="E35" s="36">
        <v>15.6</v>
      </c>
      <c r="F35" s="36">
        <v>15.6</v>
      </c>
      <c r="G35" s="36">
        <v>15.6</v>
      </c>
      <c r="H35" s="36">
        <v>15.6</v>
      </c>
      <c r="I35" s="36">
        <v>15.6</v>
      </c>
      <c r="J35" s="36">
        <v>15.6</v>
      </c>
      <c r="K35" s="36">
        <v>15.6</v>
      </c>
      <c r="L35" s="36">
        <v>15.6</v>
      </c>
      <c r="M35" s="36">
        <v>15.6</v>
      </c>
      <c r="N35" s="36">
        <v>15.6</v>
      </c>
      <c r="O35" s="36">
        <v>15.6</v>
      </c>
      <c r="P35" s="36">
        <v>15.6</v>
      </c>
      <c r="Q35" s="36">
        <v>15.6</v>
      </c>
      <c r="R35" s="36">
        <v>15.6</v>
      </c>
      <c r="S35" s="36">
        <v>15.6</v>
      </c>
      <c r="T35" s="36">
        <v>15.6</v>
      </c>
      <c r="U35" s="36">
        <v>15.6</v>
      </c>
      <c r="V35" s="36">
        <v>15.6</v>
      </c>
      <c r="W35" s="36">
        <v>15.6</v>
      </c>
      <c r="X35" s="36">
        <v>15.6</v>
      </c>
      <c r="Y35" s="36">
        <v>15.6</v>
      </c>
      <c r="Z35" s="36">
        <v>15.6</v>
      </c>
      <c r="AA35" s="36">
        <v>15.6</v>
      </c>
      <c r="AB35" s="36">
        <v>15.6</v>
      </c>
      <c r="AC35" s="36">
        <v>374.4</v>
      </c>
      <c r="AD35" s="36"/>
      <c r="AE35" s="36"/>
    </row>
    <row r="36" spans="1:31" x14ac:dyDescent="0.3">
      <c r="A36" s="36"/>
      <c r="B36" s="36"/>
      <c r="C36" s="36"/>
      <c r="D36" s="36" t="s">
        <v>80</v>
      </c>
      <c r="E36" s="36">
        <v>15.6</v>
      </c>
      <c r="F36" s="36">
        <v>15.6</v>
      </c>
      <c r="G36" s="36">
        <v>15.6</v>
      </c>
      <c r="H36" s="36">
        <v>15.6</v>
      </c>
      <c r="I36" s="36">
        <v>15.6</v>
      </c>
      <c r="J36" s="36">
        <v>15.6</v>
      </c>
      <c r="K36" s="36">
        <v>21</v>
      </c>
      <c r="L36" s="36">
        <v>21</v>
      </c>
      <c r="M36" s="36">
        <v>21</v>
      </c>
      <c r="N36" s="36">
        <v>21</v>
      </c>
      <c r="O36" s="36">
        <v>21</v>
      </c>
      <c r="P36" s="36">
        <v>21</v>
      </c>
      <c r="Q36" s="36">
        <v>21</v>
      </c>
      <c r="R36" s="36">
        <v>21</v>
      </c>
      <c r="S36" s="36">
        <v>21</v>
      </c>
      <c r="T36" s="36">
        <v>21</v>
      </c>
      <c r="U36" s="36">
        <v>21</v>
      </c>
      <c r="V36" s="36">
        <v>21</v>
      </c>
      <c r="W36" s="36">
        <v>15.6</v>
      </c>
      <c r="X36" s="36">
        <v>15.6</v>
      </c>
      <c r="Y36" s="36">
        <v>15.6</v>
      </c>
      <c r="Z36" s="36">
        <v>15.6</v>
      </c>
      <c r="AA36" s="36">
        <v>15.6</v>
      </c>
      <c r="AB36" s="36">
        <v>15.6</v>
      </c>
      <c r="AC36" s="36">
        <v>439.2</v>
      </c>
      <c r="AD36" s="36"/>
      <c r="AE36" s="36"/>
    </row>
    <row r="37" spans="1:31" x14ac:dyDescent="0.3">
      <c r="A37" s="36"/>
      <c r="B37" s="36"/>
      <c r="C37" s="36"/>
      <c r="D37" s="36" t="s">
        <v>74</v>
      </c>
      <c r="E37" s="36">
        <v>21</v>
      </c>
      <c r="F37" s="36">
        <v>21</v>
      </c>
      <c r="G37" s="36">
        <v>21</v>
      </c>
      <c r="H37" s="36">
        <v>21</v>
      </c>
      <c r="I37" s="36">
        <v>21</v>
      </c>
      <c r="J37" s="36">
        <v>21</v>
      </c>
      <c r="K37" s="36">
        <v>21</v>
      </c>
      <c r="L37" s="36">
        <v>21</v>
      </c>
      <c r="M37" s="36">
        <v>21</v>
      </c>
      <c r="N37" s="36">
        <v>21</v>
      </c>
      <c r="O37" s="36">
        <v>21</v>
      </c>
      <c r="P37" s="36">
        <v>21</v>
      </c>
      <c r="Q37" s="36">
        <v>21</v>
      </c>
      <c r="R37" s="36">
        <v>21</v>
      </c>
      <c r="S37" s="36">
        <v>21</v>
      </c>
      <c r="T37" s="36">
        <v>21</v>
      </c>
      <c r="U37" s="36">
        <v>21</v>
      </c>
      <c r="V37" s="36">
        <v>21</v>
      </c>
      <c r="W37" s="36">
        <v>21</v>
      </c>
      <c r="X37" s="36">
        <v>21</v>
      </c>
      <c r="Y37" s="36">
        <v>21</v>
      </c>
      <c r="Z37" s="36">
        <v>21</v>
      </c>
      <c r="AA37" s="36">
        <v>21</v>
      </c>
      <c r="AB37" s="36">
        <v>21</v>
      </c>
      <c r="AC37" s="36">
        <v>504</v>
      </c>
      <c r="AD37" s="36"/>
      <c r="AE37" s="36"/>
    </row>
    <row r="38" spans="1:31" x14ac:dyDescent="0.3">
      <c r="A38" s="36"/>
      <c r="B38" s="36"/>
      <c r="C38" s="36"/>
      <c r="D38" s="36" t="s">
        <v>151</v>
      </c>
      <c r="E38" s="36">
        <v>15.6</v>
      </c>
      <c r="F38" s="36">
        <v>15.6</v>
      </c>
      <c r="G38" s="36">
        <v>15.6</v>
      </c>
      <c r="H38" s="36">
        <v>15.6</v>
      </c>
      <c r="I38" s="36">
        <v>15.6</v>
      </c>
      <c r="J38" s="36">
        <v>15.6</v>
      </c>
      <c r="K38" s="36">
        <v>15.6</v>
      </c>
      <c r="L38" s="36">
        <v>15.6</v>
      </c>
      <c r="M38" s="36">
        <v>15.6</v>
      </c>
      <c r="N38" s="36">
        <v>15.6</v>
      </c>
      <c r="O38" s="36">
        <v>15.6</v>
      </c>
      <c r="P38" s="36">
        <v>15.6</v>
      </c>
      <c r="Q38" s="36">
        <v>15.6</v>
      </c>
      <c r="R38" s="36">
        <v>15.6</v>
      </c>
      <c r="S38" s="36">
        <v>15.6</v>
      </c>
      <c r="T38" s="36">
        <v>15.6</v>
      </c>
      <c r="U38" s="36">
        <v>15.6</v>
      </c>
      <c r="V38" s="36">
        <v>15.6</v>
      </c>
      <c r="W38" s="36">
        <v>15.6</v>
      </c>
      <c r="X38" s="36">
        <v>15.6</v>
      </c>
      <c r="Y38" s="36">
        <v>15.6</v>
      </c>
      <c r="Z38" s="36">
        <v>15.6</v>
      </c>
      <c r="AA38" s="36">
        <v>15.6</v>
      </c>
      <c r="AB38" s="36">
        <v>15.6</v>
      </c>
      <c r="AC38" s="36">
        <v>374.4</v>
      </c>
      <c r="AD38" s="36"/>
      <c r="AE38" s="36"/>
    </row>
    <row r="39" spans="1:31" x14ac:dyDescent="0.3">
      <c r="A39" s="36" t="s">
        <v>72</v>
      </c>
      <c r="B39" s="36" t="s">
        <v>62</v>
      </c>
      <c r="C39" s="36" t="s">
        <v>58</v>
      </c>
      <c r="D39" s="36" t="s">
        <v>71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1</v>
      </c>
      <c r="L39" s="36">
        <v>1</v>
      </c>
      <c r="M39" s="36">
        <v>1</v>
      </c>
      <c r="N39" s="36">
        <v>1</v>
      </c>
      <c r="O39" s="36">
        <v>1</v>
      </c>
      <c r="P39" s="36">
        <v>1</v>
      </c>
      <c r="Q39" s="36">
        <v>1</v>
      </c>
      <c r="R39" s="36">
        <v>1</v>
      </c>
      <c r="S39" s="36">
        <v>1</v>
      </c>
      <c r="T39" s="36">
        <v>1</v>
      </c>
      <c r="U39" s="36">
        <v>1</v>
      </c>
      <c r="V39" s="36">
        <v>1</v>
      </c>
      <c r="W39" s="36">
        <v>1</v>
      </c>
      <c r="X39" s="36">
        <v>1</v>
      </c>
      <c r="Y39" s="36">
        <v>1</v>
      </c>
      <c r="Z39" s="36">
        <v>1</v>
      </c>
      <c r="AA39" s="36">
        <v>0</v>
      </c>
      <c r="AB39" s="36">
        <v>0</v>
      </c>
      <c r="AC39" s="36">
        <v>16</v>
      </c>
      <c r="AD39" s="36">
        <v>92</v>
      </c>
      <c r="AE39" s="36">
        <v>4797.1400000000003</v>
      </c>
    </row>
    <row r="40" spans="1:31" x14ac:dyDescent="0.3">
      <c r="A40" s="36"/>
      <c r="B40" s="36"/>
      <c r="C40" s="36"/>
      <c r="D40" s="36" t="s">
        <v>78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1</v>
      </c>
      <c r="L40" s="36">
        <v>1</v>
      </c>
      <c r="M40" s="36">
        <v>1</v>
      </c>
      <c r="N40" s="36">
        <v>1</v>
      </c>
      <c r="O40" s="36">
        <v>1</v>
      </c>
      <c r="P40" s="36">
        <v>1</v>
      </c>
      <c r="Q40" s="36">
        <v>1</v>
      </c>
      <c r="R40" s="36">
        <v>1</v>
      </c>
      <c r="S40" s="36">
        <v>1</v>
      </c>
      <c r="T40" s="36">
        <v>1</v>
      </c>
      <c r="U40" s="36">
        <v>1</v>
      </c>
      <c r="V40" s="36">
        <v>1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12</v>
      </c>
      <c r="AD40" s="36"/>
      <c r="AE40" s="36"/>
    </row>
    <row r="41" spans="1:31" x14ac:dyDescent="0.3">
      <c r="A41" s="36"/>
      <c r="B41" s="36"/>
      <c r="C41" s="36"/>
      <c r="D41" s="36" t="s">
        <v>151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/>
      <c r="AE41" s="36"/>
    </row>
    <row r="42" spans="1:31" x14ac:dyDescent="0.3">
      <c r="A42" s="36" t="s">
        <v>76</v>
      </c>
      <c r="B42" s="36" t="s">
        <v>57</v>
      </c>
      <c r="C42" s="36" t="s">
        <v>58</v>
      </c>
      <c r="D42" s="36" t="s">
        <v>71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1</v>
      </c>
      <c r="M42" s="36">
        <v>1</v>
      </c>
      <c r="N42" s="36">
        <v>1</v>
      </c>
      <c r="O42" s="36">
        <v>1</v>
      </c>
      <c r="P42" s="36">
        <v>1</v>
      </c>
      <c r="Q42" s="36">
        <v>1</v>
      </c>
      <c r="R42" s="36">
        <v>1</v>
      </c>
      <c r="S42" s="36">
        <v>1</v>
      </c>
      <c r="T42" s="36">
        <v>1</v>
      </c>
      <c r="U42" s="36">
        <v>1</v>
      </c>
      <c r="V42" s="36">
        <v>1</v>
      </c>
      <c r="W42" s="36">
        <v>1</v>
      </c>
      <c r="X42" s="36">
        <v>1</v>
      </c>
      <c r="Y42" s="36">
        <v>1</v>
      </c>
      <c r="Z42" s="36">
        <v>1</v>
      </c>
      <c r="AA42" s="36">
        <v>0</v>
      </c>
      <c r="AB42" s="36">
        <v>0</v>
      </c>
      <c r="AC42" s="36">
        <v>15</v>
      </c>
      <c r="AD42" s="36">
        <v>86</v>
      </c>
      <c r="AE42" s="36">
        <v>4484.29</v>
      </c>
    </row>
    <row r="43" spans="1:31" x14ac:dyDescent="0.3">
      <c r="A43" s="36"/>
      <c r="B43" s="36"/>
      <c r="C43" s="36"/>
      <c r="D43" s="36" t="s">
        <v>78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1</v>
      </c>
      <c r="M43" s="36">
        <v>1</v>
      </c>
      <c r="N43" s="36">
        <v>1</v>
      </c>
      <c r="O43" s="36">
        <v>1</v>
      </c>
      <c r="P43" s="36">
        <v>1</v>
      </c>
      <c r="Q43" s="36">
        <v>1</v>
      </c>
      <c r="R43" s="36">
        <v>1</v>
      </c>
      <c r="S43" s="36">
        <v>1</v>
      </c>
      <c r="T43" s="36">
        <v>1</v>
      </c>
      <c r="U43" s="36">
        <v>1</v>
      </c>
      <c r="V43" s="36">
        <v>1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11</v>
      </c>
      <c r="AD43" s="36"/>
      <c r="AE43" s="36"/>
    </row>
    <row r="44" spans="1:31" x14ac:dyDescent="0.3">
      <c r="A44" s="36"/>
      <c r="B44" s="36"/>
      <c r="C44" s="36"/>
      <c r="D44" s="36" t="s">
        <v>151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/>
      <c r="AE44" s="36"/>
    </row>
    <row r="45" spans="1:31" x14ac:dyDescent="0.3">
      <c r="A45" s="36" t="s">
        <v>93</v>
      </c>
      <c r="B45" s="36" t="s">
        <v>60</v>
      </c>
      <c r="C45" s="36" t="s">
        <v>58</v>
      </c>
      <c r="D45" s="36" t="s">
        <v>59</v>
      </c>
      <c r="E45" s="36">
        <v>12.8</v>
      </c>
      <c r="F45" s="36">
        <v>12.8</v>
      </c>
      <c r="G45" s="36">
        <v>12.8</v>
      </c>
      <c r="H45" s="36">
        <v>12.8</v>
      </c>
      <c r="I45" s="36">
        <v>12.8</v>
      </c>
      <c r="J45" s="36">
        <v>12.8</v>
      </c>
      <c r="K45" s="36">
        <v>12.8</v>
      </c>
      <c r="L45" s="36">
        <v>12.8</v>
      </c>
      <c r="M45" s="36">
        <v>12.8</v>
      </c>
      <c r="N45" s="36">
        <v>12.8</v>
      </c>
      <c r="O45" s="36">
        <v>12.8</v>
      </c>
      <c r="P45" s="36">
        <v>12.8</v>
      </c>
      <c r="Q45" s="36">
        <v>12.8</v>
      </c>
      <c r="R45" s="36">
        <v>12.8</v>
      </c>
      <c r="S45" s="36">
        <v>12.8</v>
      </c>
      <c r="T45" s="36">
        <v>12.8</v>
      </c>
      <c r="U45" s="36">
        <v>12.8</v>
      </c>
      <c r="V45" s="36">
        <v>12.8</v>
      </c>
      <c r="W45" s="36">
        <v>12.8</v>
      </c>
      <c r="X45" s="36">
        <v>12.8</v>
      </c>
      <c r="Y45" s="36">
        <v>12.8</v>
      </c>
      <c r="Z45" s="36">
        <v>12.8</v>
      </c>
      <c r="AA45" s="36">
        <v>12.8</v>
      </c>
      <c r="AB45" s="36">
        <v>12.8</v>
      </c>
      <c r="AC45" s="36">
        <v>307.2</v>
      </c>
      <c r="AD45" s="36">
        <v>2150.4</v>
      </c>
      <c r="AE45" s="36">
        <v>112128</v>
      </c>
    </row>
    <row r="46" spans="1:31" x14ac:dyDescent="0.3">
      <c r="A46" s="36" t="s">
        <v>53</v>
      </c>
      <c r="B46" s="36" t="s">
        <v>57</v>
      </c>
      <c r="C46" s="36" t="s">
        <v>58</v>
      </c>
      <c r="D46" s="36" t="s">
        <v>71</v>
      </c>
      <c r="E46" s="36">
        <v>0.05</v>
      </c>
      <c r="F46" s="36">
        <v>0.05</v>
      </c>
      <c r="G46" s="36">
        <v>0.05</v>
      </c>
      <c r="H46" s="36">
        <v>0.05</v>
      </c>
      <c r="I46" s="36">
        <v>0.05</v>
      </c>
      <c r="J46" s="36">
        <v>0.08</v>
      </c>
      <c r="K46" s="36">
        <v>7.0000000000000007E-2</v>
      </c>
      <c r="L46" s="36">
        <v>0.19</v>
      </c>
      <c r="M46" s="36">
        <v>0.35</v>
      </c>
      <c r="N46" s="36">
        <v>0.38</v>
      </c>
      <c r="O46" s="36">
        <v>0.39</v>
      </c>
      <c r="P46" s="36">
        <v>0.47</v>
      </c>
      <c r="Q46" s="36">
        <v>0.56999999999999995</v>
      </c>
      <c r="R46" s="36">
        <v>0.54</v>
      </c>
      <c r="S46" s="36">
        <v>0.34</v>
      </c>
      <c r="T46" s="36">
        <v>0.33</v>
      </c>
      <c r="U46" s="36">
        <v>0.44</v>
      </c>
      <c r="V46" s="36">
        <v>0.26</v>
      </c>
      <c r="W46" s="36">
        <v>0.21</v>
      </c>
      <c r="X46" s="36">
        <v>0.15</v>
      </c>
      <c r="Y46" s="36">
        <v>0.17</v>
      </c>
      <c r="Z46" s="36">
        <v>0.08</v>
      </c>
      <c r="AA46" s="36">
        <v>0.05</v>
      </c>
      <c r="AB46" s="36">
        <v>0.05</v>
      </c>
      <c r="AC46" s="36">
        <v>5.37</v>
      </c>
      <c r="AD46" s="36">
        <v>30.55</v>
      </c>
      <c r="AE46" s="36">
        <v>1592.96</v>
      </c>
    </row>
    <row r="47" spans="1:31" x14ac:dyDescent="0.3">
      <c r="A47" s="36"/>
      <c r="B47" s="36"/>
      <c r="C47" s="36"/>
      <c r="D47" s="36" t="s">
        <v>78</v>
      </c>
      <c r="E47" s="36">
        <v>0.05</v>
      </c>
      <c r="F47" s="36">
        <v>0.05</v>
      </c>
      <c r="G47" s="36">
        <v>0.05</v>
      </c>
      <c r="H47" s="36">
        <v>0.05</v>
      </c>
      <c r="I47" s="36">
        <v>0.05</v>
      </c>
      <c r="J47" s="36">
        <v>0.08</v>
      </c>
      <c r="K47" s="36">
        <v>7.0000000000000007E-2</v>
      </c>
      <c r="L47" s="36">
        <v>0.11</v>
      </c>
      <c r="M47" s="36">
        <v>0.15</v>
      </c>
      <c r="N47" s="36">
        <v>0.21</v>
      </c>
      <c r="O47" s="36">
        <v>0.19</v>
      </c>
      <c r="P47" s="36">
        <v>0.23</v>
      </c>
      <c r="Q47" s="36">
        <v>0.2</v>
      </c>
      <c r="R47" s="36">
        <v>0.19</v>
      </c>
      <c r="S47" s="36">
        <v>0.15</v>
      </c>
      <c r="T47" s="36">
        <v>0.13</v>
      </c>
      <c r="U47" s="36">
        <v>0.14000000000000001</v>
      </c>
      <c r="V47" s="36">
        <v>7.0000000000000007E-2</v>
      </c>
      <c r="W47" s="36">
        <v>7.0000000000000007E-2</v>
      </c>
      <c r="X47" s="36">
        <v>7.0000000000000007E-2</v>
      </c>
      <c r="Y47" s="36">
        <v>7.0000000000000007E-2</v>
      </c>
      <c r="Z47" s="36">
        <v>0.09</v>
      </c>
      <c r="AA47" s="36">
        <v>0.05</v>
      </c>
      <c r="AB47" s="36">
        <v>0.05</v>
      </c>
      <c r="AC47" s="36">
        <v>2.57</v>
      </c>
      <c r="AD47" s="36"/>
      <c r="AE47" s="36"/>
    </row>
    <row r="48" spans="1:31" x14ac:dyDescent="0.3">
      <c r="A48" s="36"/>
      <c r="B48" s="36"/>
      <c r="C48" s="36"/>
      <c r="D48" s="36" t="s">
        <v>79</v>
      </c>
      <c r="E48" s="36">
        <v>0.04</v>
      </c>
      <c r="F48" s="36">
        <v>0.04</v>
      </c>
      <c r="G48" s="36">
        <v>0.04</v>
      </c>
      <c r="H48" s="36">
        <v>0.04</v>
      </c>
      <c r="I48" s="36">
        <v>0.04</v>
      </c>
      <c r="J48" s="36">
        <v>7.0000000000000007E-2</v>
      </c>
      <c r="K48" s="36">
        <v>0.04</v>
      </c>
      <c r="L48" s="36">
        <v>0.04</v>
      </c>
      <c r="M48" s="36">
        <v>0.04</v>
      </c>
      <c r="N48" s="36">
        <v>0.04</v>
      </c>
      <c r="O48" s="36">
        <v>0.04</v>
      </c>
      <c r="P48" s="36">
        <v>0.06</v>
      </c>
      <c r="Q48" s="36">
        <v>0.06</v>
      </c>
      <c r="R48" s="36">
        <v>0.09</v>
      </c>
      <c r="S48" s="36">
        <v>0.06</v>
      </c>
      <c r="T48" s="36">
        <v>0.04</v>
      </c>
      <c r="U48" s="36">
        <v>0.04</v>
      </c>
      <c r="V48" s="36">
        <v>0.04</v>
      </c>
      <c r="W48" s="36">
        <v>0.04</v>
      </c>
      <c r="X48" s="36">
        <v>0.04</v>
      </c>
      <c r="Y48" s="36">
        <v>0.04</v>
      </c>
      <c r="Z48" s="36">
        <v>7.0000000000000007E-2</v>
      </c>
      <c r="AA48" s="36">
        <v>0.04</v>
      </c>
      <c r="AB48" s="36">
        <v>0.04</v>
      </c>
      <c r="AC48" s="36">
        <v>1.1299999999999999</v>
      </c>
      <c r="AD48" s="36"/>
      <c r="AE48" s="36"/>
    </row>
    <row r="49" spans="1:31" x14ac:dyDescent="0.3">
      <c r="A49" s="36" t="s">
        <v>155</v>
      </c>
      <c r="B49" s="36" t="s">
        <v>57</v>
      </c>
      <c r="C49" s="36" t="s">
        <v>58</v>
      </c>
      <c r="D49" s="36" t="s">
        <v>59</v>
      </c>
      <c r="E49" s="36">
        <v>0.05</v>
      </c>
      <c r="F49" s="36">
        <v>0.05</v>
      </c>
      <c r="G49" s="36">
        <v>0.05</v>
      </c>
      <c r="H49" s="36">
        <v>0.05</v>
      </c>
      <c r="I49" s="36">
        <v>0.05</v>
      </c>
      <c r="J49" s="36">
        <v>0.05</v>
      </c>
      <c r="K49" s="36">
        <v>0.05</v>
      </c>
      <c r="L49" s="36">
        <v>0.05</v>
      </c>
      <c r="M49" s="36">
        <v>0.05</v>
      </c>
      <c r="N49" s="36">
        <v>0.05</v>
      </c>
      <c r="O49" s="36">
        <v>0.05</v>
      </c>
      <c r="P49" s="36">
        <v>0.05</v>
      </c>
      <c r="Q49" s="36">
        <v>0.05</v>
      </c>
      <c r="R49" s="36">
        <v>0.05</v>
      </c>
      <c r="S49" s="36">
        <v>0.05</v>
      </c>
      <c r="T49" s="36">
        <v>0.05</v>
      </c>
      <c r="U49" s="36">
        <v>0.05</v>
      </c>
      <c r="V49" s="36">
        <v>0.05</v>
      </c>
      <c r="W49" s="36">
        <v>0.05</v>
      </c>
      <c r="X49" s="36">
        <v>0.05</v>
      </c>
      <c r="Y49" s="36">
        <v>0.05</v>
      </c>
      <c r="Z49" s="36">
        <v>0.05</v>
      </c>
      <c r="AA49" s="36">
        <v>0.05</v>
      </c>
      <c r="AB49" s="36">
        <v>0.05</v>
      </c>
      <c r="AC49" s="36">
        <v>1.2</v>
      </c>
      <c r="AD49" s="36">
        <v>8.4</v>
      </c>
      <c r="AE49" s="36">
        <v>438</v>
      </c>
    </row>
    <row r="50" spans="1:31" x14ac:dyDescent="0.3">
      <c r="A50" s="36" t="s">
        <v>156</v>
      </c>
      <c r="B50" s="36" t="s">
        <v>57</v>
      </c>
      <c r="C50" s="36" t="s">
        <v>58</v>
      </c>
      <c r="D50" s="36" t="s">
        <v>59</v>
      </c>
      <c r="E50" s="36">
        <v>0.2</v>
      </c>
      <c r="F50" s="36">
        <v>0.2</v>
      </c>
      <c r="G50" s="36">
        <v>0.2</v>
      </c>
      <c r="H50" s="36">
        <v>0.2</v>
      </c>
      <c r="I50" s="36">
        <v>0.2</v>
      </c>
      <c r="J50" s="36">
        <v>0.2</v>
      </c>
      <c r="K50" s="36">
        <v>0.2</v>
      </c>
      <c r="L50" s="36">
        <v>0.2</v>
      </c>
      <c r="M50" s="36">
        <v>0.2</v>
      </c>
      <c r="N50" s="36">
        <v>0.2</v>
      </c>
      <c r="O50" s="36">
        <v>0.2</v>
      </c>
      <c r="P50" s="36">
        <v>0.2</v>
      </c>
      <c r="Q50" s="36">
        <v>0.2</v>
      </c>
      <c r="R50" s="36">
        <v>0.2</v>
      </c>
      <c r="S50" s="36">
        <v>0.2</v>
      </c>
      <c r="T50" s="36">
        <v>0.2</v>
      </c>
      <c r="U50" s="36">
        <v>0.2</v>
      </c>
      <c r="V50" s="36">
        <v>0.2</v>
      </c>
      <c r="W50" s="36">
        <v>0.2</v>
      </c>
      <c r="X50" s="36">
        <v>0.2</v>
      </c>
      <c r="Y50" s="36">
        <v>0.2</v>
      </c>
      <c r="Z50" s="36">
        <v>0.2</v>
      </c>
      <c r="AA50" s="36">
        <v>0.2</v>
      </c>
      <c r="AB50" s="36">
        <v>0.2</v>
      </c>
      <c r="AC50" s="36">
        <v>4.8</v>
      </c>
      <c r="AD50" s="36">
        <v>33.6</v>
      </c>
      <c r="AE50" s="36">
        <v>1752</v>
      </c>
    </row>
    <row r="51" spans="1:31" x14ac:dyDescent="0.3">
      <c r="A51" s="36" t="s">
        <v>157</v>
      </c>
      <c r="B51" s="36" t="s">
        <v>60</v>
      </c>
      <c r="C51" s="36" t="s">
        <v>58</v>
      </c>
      <c r="D51" s="36" t="s">
        <v>59</v>
      </c>
      <c r="E51" s="36">
        <v>43.3</v>
      </c>
      <c r="F51" s="36">
        <v>43.3</v>
      </c>
      <c r="G51" s="36">
        <v>43.3</v>
      </c>
      <c r="H51" s="36">
        <v>43.3</v>
      </c>
      <c r="I51" s="36">
        <v>43.3</v>
      </c>
      <c r="J51" s="36">
        <v>43.3</v>
      </c>
      <c r="K51" s="36">
        <v>43.3</v>
      </c>
      <c r="L51" s="36">
        <v>43.3</v>
      </c>
      <c r="M51" s="36">
        <v>43.3</v>
      </c>
      <c r="N51" s="36">
        <v>43.3</v>
      </c>
      <c r="O51" s="36">
        <v>43.3</v>
      </c>
      <c r="P51" s="36">
        <v>43.3</v>
      </c>
      <c r="Q51" s="36">
        <v>43.3</v>
      </c>
      <c r="R51" s="36">
        <v>43.3</v>
      </c>
      <c r="S51" s="36">
        <v>43.3</v>
      </c>
      <c r="T51" s="36">
        <v>43.3</v>
      </c>
      <c r="U51" s="36">
        <v>43.3</v>
      </c>
      <c r="V51" s="36">
        <v>43.3</v>
      </c>
      <c r="W51" s="36">
        <v>43.3</v>
      </c>
      <c r="X51" s="36">
        <v>43.3</v>
      </c>
      <c r="Y51" s="36">
        <v>43.3</v>
      </c>
      <c r="Z51" s="36">
        <v>43.3</v>
      </c>
      <c r="AA51" s="36">
        <v>43.3</v>
      </c>
      <c r="AB51" s="36">
        <v>43.3</v>
      </c>
      <c r="AC51" s="36">
        <v>1039.2</v>
      </c>
      <c r="AD51" s="36">
        <v>7274.4</v>
      </c>
      <c r="AE51" s="36">
        <v>379308</v>
      </c>
    </row>
    <row r="52" spans="1:31" x14ac:dyDescent="0.3">
      <c r="A52" s="36" t="s">
        <v>158</v>
      </c>
      <c r="B52" s="36" t="s">
        <v>60</v>
      </c>
      <c r="C52" s="36" t="s">
        <v>58</v>
      </c>
      <c r="D52" s="36" t="s">
        <v>59</v>
      </c>
      <c r="E52" s="36">
        <v>43.3</v>
      </c>
      <c r="F52" s="36">
        <v>43.3</v>
      </c>
      <c r="G52" s="36">
        <v>43.3</v>
      </c>
      <c r="H52" s="36">
        <v>43.3</v>
      </c>
      <c r="I52" s="36">
        <v>43.3</v>
      </c>
      <c r="J52" s="36">
        <v>43.3</v>
      </c>
      <c r="K52" s="36">
        <v>43.3</v>
      </c>
      <c r="L52" s="36">
        <v>43.3</v>
      </c>
      <c r="M52" s="36">
        <v>43.3</v>
      </c>
      <c r="N52" s="36">
        <v>43.3</v>
      </c>
      <c r="O52" s="36">
        <v>43.3</v>
      </c>
      <c r="P52" s="36">
        <v>43.3</v>
      </c>
      <c r="Q52" s="36">
        <v>43.3</v>
      </c>
      <c r="R52" s="36">
        <v>43.3</v>
      </c>
      <c r="S52" s="36">
        <v>43.3</v>
      </c>
      <c r="T52" s="36">
        <v>43.3</v>
      </c>
      <c r="U52" s="36">
        <v>43.3</v>
      </c>
      <c r="V52" s="36">
        <v>43.3</v>
      </c>
      <c r="W52" s="36">
        <v>43.3</v>
      </c>
      <c r="X52" s="36">
        <v>43.3</v>
      </c>
      <c r="Y52" s="36">
        <v>43.3</v>
      </c>
      <c r="Z52" s="36">
        <v>43.3</v>
      </c>
      <c r="AA52" s="36">
        <v>43.3</v>
      </c>
      <c r="AB52" s="36">
        <v>43.3</v>
      </c>
      <c r="AC52" s="36">
        <v>1039.2</v>
      </c>
      <c r="AD52" s="36">
        <v>7274.4</v>
      </c>
      <c r="AE52" s="36">
        <v>379308</v>
      </c>
    </row>
    <row r="53" spans="1:31" x14ac:dyDescent="0.3">
      <c r="A53" s="36" t="s">
        <v>149</v>
      </c>
      <c r="B53" s="36" t="s">
        <v>60</v>
      </c>
      <c r="C53" s="36" t="s">
        <v>58</v>
      </c>
      <c r="D53" s="36" t="s">
        <v>59</v>
      </c>
      <c r="E53" s="36">
        <v>22</v>
      </c>
      <c r="F53" s="36">
        <v>22</v>
      </c>
      <c r="G53" s="36">
        <v>22</v>
      </c>
      <c r="H53" s="36">
        <v>22</v>
      </c>
      <c r="I53" s="36">
        <v>22</v>
      </c>
      <c r="J53" s="36">
        <v>22</v>
      </c>
      <c r="K53" s="36">
        <v>22</v>
      </c>
      <c r="L53" s="36">
        <v>22</v>
      </c>
      <c r="M53" s="36">
        <v>22</v>
      </c>
      <c r="N53" s="36">
        <v>22</v>
      </c>
      <c r="O53" s="36">
        <v>22</v>
      </c>
      <c r="P53" s="36">
        <v>22</v>
      </c>
      <c r="Q53" s="36">
        <v>22</v>
      </c>
      <c r="R53" s="36">
        <v>22</v>
      </c>
      <c r="S53" s="36">
        <v>22</v>
      </c>
      <c r="T53" s="36">
        <v>22</v>
      </c>
      <c r="U53" s="36">
        <v>22</v>
      </c>
      <c r="V53" s="36">
        <v>22</v>
      </c>
      <c r="W53" s="36">
        <v>22</v>
      </c>
      <c r="X53" s="36">
        <v>22</v>
      </c>
      <c r="Y53" s="36">
        <v>22</v>
      </c>
      <c r="Z53" s="36">
        <v>22</v>
      </c>
      <c r="AA53" s="36">
        <v>22</v>
      </c>
      <c r="AB53" s="36">
        <v>22</v>
      </c>
      <c r="AC53" s="36">
        <v>528</v>
      </c>
      <c r="AD53" s="36">
        <v>3696</v>
      </c>
      <c r="AE53" s="36">
        <v>192720</v>
      </c>
    </row>
    <row r="54" spans="1:31" x14ac:dyDescent="0.3">
      <c r="A54" s="36" t="s">
        <v>148</v>
      </c>
      <c r="B54" s="36" t="s">
        <v>60</v>
      </c>
      <c r="C54" s="36" t="s">
        <v>58</v>
      </c>
      <c r="D54" s="36" t="s">
        <v>59</v>
      </c>
      <c r="E54" s="36">
        <v>60</v>
      </c>
      <c r="F54" s="36">
        <v>60</v>
      </c>
      <c r="G54" s="36">
        <v>60</v>
      </c>
      <c r="H54" s="36">
        <v>60</v>
      </c>
      <c r="I54" s="36">
        <v>60</v>
      </c>
      <c r="J54" s="36">
        <v>60</v>
      </c>
      <c r="K54" s="36">
        <v>60</v>
      </c>
      <c r="L54" s="36">
        <v>60</v>
      </c>
      <c r="M54" s="36">
        <v>60</v>
      </c>
      <c r="N54" s="36">
        <v>60</v>
      </c>
      <c r="O54" s="36">
        <v>60</v>
      </c>
      <c r="P54" s="36">
        <v>60</v>
      </c>
      <c r="Q54" s="36">
        <v>60</v>
      </c>
      <c r="R54" s="36">
        <v>60</v>
      </c>
      <c r="S54" s="36">
        <v>60</v>
      </c>
      <c r="T54" s="36">
        <v>60</v>
      </c>
      <c r="U54" s="36">
        <v>60</v>
      </c>
      <c r="V54" s="36">
        <v>60</v>
      </c>
      <c r="W54" s="36">
        <v>60</v>
      </c>
      <c r="X54" s="36">
        <v>60</v>
      </c>
      <c r="Y54" s="36">
        <v>60</v>
      </c>
      <c r="Z54" s="36">
        <v>60</v>
      </c>
      <c r="AA54" s="36">
        <v>60</v>
      </c>
      <c r="AB54" s="36">
        <v>60</v>
      </c>
      <c r="AC54" s="36">
        <v>1440</v>
      </c>
      <c r="AD54" s="36">
        <v>10080</v>
      </c>
      <c r="AE54" s="36">
        <v>525600</v>
      </c>
    </row>
    <row r="55" spans="1:31" x14ac:dyDescent="0.3">
      <c r="A55" s="36" t="s">
        <v>147</v>
      </c>
      <c r="B55" s="36" t="s">
        <v>60</v>
      </c>
      <c r="C55" s="36" t="s">
        <v>58</v>
      </c>
      <c r="D55" s="36" t="s">
        <v>59</v>
      </c>
      <c r="E55" s="36">
        <v>60</v>
      </c>
      <c r="F55" s="36">
        <v>60</v>
      </c>
      <c r="G55" s="36">
        <v>60</v>
      </c>
      <c r="H55" s="36">
        <v>60</v>
      </c>
      <c r="I55" s="36">
        <v>60</v>
      </c>
      <c r="J55" s="36">
        <v>60</v>
      </c>
      <c r="K55" s="36">
        <v>60</v>
      </c>
      <c r="L55" s="36">
        <v>60</v>
      </c>
      <c r="M55" s="36">
        <v>60</v>
      </c>
      <c r="N55" s="36">
        <v>60</v>
      </c>
      <c r="O55" s="36">
        <v>60</v>
      </c>
      <c r="P55" s="36">
        <v>60</v>
      </c>
      <c r="Q55" s="36">
        <v>60</v>
      </c>
      <c r="R55" s="36">
        <v>60</v>
      </c>
      <c r="S55" s="36">
        <v>60</v>
      </c>
      <c r="T55" s="36">
        <v>60</v>
      </c>
      <c r="U55" s="36">
        <v>60</v>
      </c>
      <c r="V55" s="36">
        <v>60</v>
      </c>
      <c r="W55" s="36">
        <v>60</v>
      </c>
      <c r="X55" s="36">
        <v>60</v>
      </c>
      <c r="Y55" s="36">
        <v>60</v>
      </c>
      <c r="Z55" s="36">
        <v>60</v>
      </c>
      <c r="AA55" s="36">
        <v>60</v>
      </c>
      <c r="AB55" s="36">
        <v>60</v>
      </c>
      <c r="AC55" s="36">
        <v>1440</v>
      </c>
      <c r="AD55" s="36">
        <v>10080</v>
      </c>
      <c r="AE55" s="36">
        <v>525600</v>
      </c>
    </row>
    <row r="56" spans="1:31" x14ac:dyDescent="0.3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31" x14ac:dyDescent="0.3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31" x14ac:dyDescent="0.3">
      <c r="A58" s="36"/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31" x14ac:dyDescent="0.3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31" x14ac:dyDescent="0.3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31" x14ac:dyDescent="0.3">
      <c r="A61" s="36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31" x14ac:dyDescent="0.3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31" x14ac:dyDescent="0.3">
      <c r="A63" s="36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</row>
    <row r="64" spans="1:31" x14ac:dyDescent="0.3">
      <c r="A64" s="36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</row>
    <row r="65" spans="1:31" x14ac:dyDescent="0.3">
      <c r="A65" s="36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 spans="1:31" x14ac:dyDescent="0.3">
      <c r="A66" s="36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</row>
    <row r="67" spans="1:31" x14ac:dyDescent="0.3">
      <c r="A67" s="36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</row>
    <row r="68" spans="1:31" x14ac:dyDescent="0.3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</row>
    <row r="69" spans="1:31" x14ac:dyDescent="0.3">
      <c r="A69" s="36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</row>
    <row r="70" spans="1:31" x14ac:dyDescent="0.3">
      <c r="A70" s="36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</row>
    <row r="71" spans="1:31" x14ac:dyDescent="0.3">
      <c r="A71" s="36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x14ac:dyDescent="0.3">
      <c r="A72" s="36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5" spans="1:31" x14ac:dyDescent="0.3">
      <c r="A75" s="30"/>
    </row>
    <row r="76" spans="1:31" x14ac:dyDescent="0.3"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</row>
    <row r="77" spans="1:31" x14ac:dyDescent="0.3"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</row>
    <row r="78" spans="1:31" x14ac:dyDescent="0.3"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</row>
    <row r="79" spans="1:31" x14ac:dyDescent="0.3"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</row>
    <row r="80" spans="1:31" x14ac:dyDescent="0.3"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</row>
    <row r="81" spans="5:28" x14ac:dyDescent="0.3"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</row>
    <row r="82" spans="5:28" x14ac:dyDescent="0.3"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</row>
    <row r="83" spans="5:28" x14ac:dyDescent="0.3"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</row>
  </sheetData>
  <phoneticPr fontId="2" type="noConversion"/>
  <pageMargins left="0.7" right="0.7" top="0.75" bottom="0.7" header="0.5" footer="0.41"/>
  <pageSetup orientation="landscape" r:id="rId1"/>
  <headerFooter alignWithMargins="0">
    <oddFooter>&amp;LDOE Commercial Building Benchmarks - New Construction&amp;CFast Food Restaurant&amp;RVersion 2.0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173395F802C364086609DAA60FB1F56" ma:contentTypeVersion="13" ma:contentTypeDescription="Ein neues Dokument erstellen." ma:contentTypeScope="" ma:versionID="e71fe711b049bc169fae023e9495c11f">
  <xsd:schema xmlns:xsd="http://www.w3.org/2001/XMLSchema" xmlns:xs="http://www.w3.org/2001/XMLSchema" xmlns:p="http://schemas.microsoft.com/office/2006/metadata/properties" xmlns:ns2="fda676ba-32d9-48b0-b03e-cbcbee9e7707" xmlns:ns3="93dd7bf8-7fac-40e9-857f-893458d09168" targetNamespace="http://schemas.microsoft.com/office/2006/metadata/properties" ma:root="true" ma:fieldsID="f8782dd5a0582ed778a50b6cebbe7757" ns2:_="" ns3:_="">
    <xsd:import namespace="fda676ba-32d9-48b0-b03e-cbcbee9e7707"/>
    <xsd:import namespace="93dd7bf8-7fac-40e9-857f-893458d091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a676ba-32d9-48b0-b03e-cbcbee9e7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dd7bf8-7fac-40e9-857f-893458d0916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957D81-8AE9-46AA-ABAD-295A54A830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2788EA-FE52-4CB0-B98E-6958336B57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a676ba-32d9-48b0-b03e-cbcbee9e7707"/>
    <ds:schemaRef ds:uri="93dd7bf8-7fac-40e9-857f-893458d091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15BDD1-CBBF-43B2-8054-B80540F4091F}">
  <ds:schemaRefs>
    <ds:schemaRef ds:uri="http://purl.org/dc/dcmitype/"/>
    <ds:schemaRef ds:uri="http://purl.org/dc/terms/"/>
    <ds:schemaRef ds:uri="http://www.w3.org/XML/1998/namespace"/>
    <ds:schemaRef ds:uri="93dd7bf8-7fac-40e9-857f-893458d09168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fda676ba-32d9-48b0-b03e-cbcbee9e7707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Charts</vt:lpstr>
      </vt:variant>
      <vt:variant>
        <vt:i4>5</vt:i4>
      </vt:variant>
    </vt:vector>
  </HeadingPairs>
  <TitlesOfParts>
    <vt:vector size="10" baseType="lpstr">
      <vt:lpstr>Legend</vt:lpstr>
      <vt:lpstr>BuildingSummary</vt:lpstr>
      <vt:lpstr>ZoneSummary</vt:lpstr>
      <vt:lpstr>Picture</vt:lpstr>
      <vt:lpstr>Schedules</vt:lpstr>
      <vt:lpstr>LghtSch</vt:lpstr>
      <vt:lpstr>EqpSch</vt:lpstr>
      <vt:lpstr>OccSch</vt:lpstr>
      <vt:lpstr>HeatSch</vt:lpstr>
      <vt:lpstr>CoolSch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Trentin Federico</cp:lastModifiedBy>
  <cp:lastPrinted>2008-10-24T15:39:16Z</cp:lastPrinted>
  <dcterms:created xsi:type="dcterms:W3CDTF">2007-11-14T19:26:56Z</dcterms:created>
  <dcterms:modified xsi:type="dcterms:W3CDTF">2021-10-12T14:44:57Z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0x0101008173395F802C364086609DAA60FB1F56</vt:lpwstr>
  </property>
</Properties>
</file>